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Projetos OCPE\Clientes\Prefeitura Municipal de Siriri\PM.SR.006 - Reforma e Ampliação do Complexo Saúde\5 - Orçamento\"/>
    </mc:Choice>
  </mc:AlternateContent>
  <xr:revisionPtr revIDLastSave="0" documentId="13_ncr:1_{013C8465-C977-4497-8C3E-8B233760E49F}" xr6:coauthVersionLast="47" xr6:coauthVersionMax="47" xr10:uidLastSave="{00000000-0000-0000-0000-000000000000}"/>
  <bookViews>
    <workbookView xWindow="-6615" yWindow="-16320" windowWidth="38640" windowHeight="15720" xr2:uid="{27194023-E999-4EA2-B2FB-1E49A873C839}"/>
  </bookViews>
  <sheets>
    <sheet name="Empreendimento" sheetId="5" r:id="rId1"/>
    <sheet name="AMPLIAÇÃO" sheetId="1" r:id="rId2"/>
    <sheet name="REFORMA" sheetId="6" r:id="rId3"/>
    <sheet name="FORMA E CONCRETO" sheetId="9" r:id="rId4"/>
    <sheet name="RESUMO AÇO" sheetId="8" r:id="rId5"/>
    <sheet name="ESTRUTURAL" sheetId="7" r:id="rId6"/>
  </sheet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1" i="6" l="1"/>
  <c r="E260" i="6"/>
  <c r="B49" i="5"/>
  <c r="F350" i="1"/>
  <c r="C76" i="1"/>
  <c r="B76" i="1"/>
  <c r="B66" i="1"/>
  <c r="G66" i="1" s="1"/>
  <c r="G61" i="1"/>
  <c r="B97" i="6"/>
  <c r="C97" i="6" s="1"/>
  <c r="C50" i="6"/>
  <c r="B18" i="6"/>
  <c r="E18" i="6" s="1"/>
  <c r="E19" i="6" s="1"/>
  <c r="B50" i="6" s="1"/>
  <c r="F349" i="1"/>
  <c r="B411" i="1"/>
  <c r="E411" i="1" s="1"/>
  <c r="B410" i="1"/>
  <c r="E410" i="1" s="1"/>
  <c r="B409" i="1"/>
  <c r="E409" i="1" s="1"/>
  <c r="E412" i="1"/>
  <c r="B342" i="1"/>
  <c r="B343" i="1"/>
  <c r="B344" i="1"/>
  <c r="B74" i="1"/>
  <c r="C75" i="1"/>
  <c r="C74" i="1"/>
  <c r="C73" i="1"/>
  <c r="C72" i="1"/>
  <c r="G64" i="1"/>
  <c r="B65" i="1"/>
  <c r="G65" i="1" s="1"/>
  <c r="B63" i="1"/>
  <c r="G63" i="1" s="1"/>
  <c r="B62" i="1"/>
  <c r="G62" i="1" s="1"/>
  <c r="G60" i="1"/>
  <c r="G59" i="1"/>
  <c r="G56" i="1"/>
  <c r="G57" i="1"/>
  <c r="G58" i="1"/>
  <c r="G55" i="1"/>
  <c r="C18" i="6" l="1"/>
  <c r="E262" i="6"/>
  <c r="F351" i="1"/>
  <c r="B345" i="1"/>
  <c r="B356" i="1" s="1"/>
  <c r="C363" i="1" s="1"/>
  <c r="E363" i="1" s="1"/>
  <c r="D74" i="1"/>
  <c r="D76" i="1"/>
  <c r="G67" i="1"/>
  <c r="C98" i="6"/>
  <c r="E50" i="6"/>
  <c r="E413" i="1"/>
  <c r="B72" i="1"/>
  <c r="B75" i="1"/>
  <c r="D75" i="1" s="1"/>
  <c r="B73" i="1"/>
  <c r="D73" i="1" s="1"/>
  <c r="D158" i="6"/>
  <c r="D159" i="6" s="1"/>
  <c r="D7" i="6"/>
  <c r="C209" i="6"/>
  <c r="D192" i="6"/>
  <c r="D193" i="6" s="1"/>
  <c r="A60" i="6"/>
  <c r="C60" i="6" s="1"/>
  <c r="C61" i="6" s="1"/>
  <c r="C231" i="6"/>
  <c r="C232" i="6" s="1"/>
  <c r="C377" i="1"/>
  <c r="C376" i="1"/>
  <c r="A237" i="6"/>
  <c r="B250" i="6"/>
  <c r="E250" i="6" s="1"/>
  <c r="C49" i="5"/>
  <c r="E49" i="5" s="1"/>
  <c r="C45" i="5"/>
  <c r="C41" i="5"/>
  <c r="E41" i="5" s="1"/>
  <c r="C37" i="5"/>
  <c r="E37" i="5" s="1"/>
  <c r="C33" i="5"/>
  <c r="E33" i="5" s="1"/>
  <c r="C29" i="5"/>
  <c r="E29" i="5" s="1"/>
  <c r="C25" i="5"/>
  <c r="E25" i="5" s="1"/>
  <c r="B271" i="6"/>
  <c r="B266" i="6"/>
  <c r="D153" i="6"/>
  <c r="D154" i="6" s="1"/>
  <c r="B257" i="6"/>
  <c r="C243" i="6"/>
  <c r="C226" i="6"/>
  <c r="C227" i="6" s="1"/>
  <c r="B216" i="6"/>
  <c r="D182" i="6"/>
  <c r="C53" i="6"/>
  <c r="D39" i="6"/>
  <c r="D38" i="6"/>
  <c r="B109" i="6"/>
  <c r="E109" i="6" s="1"/>
  <c r="C104" i="6"/>
  <c r="C52" i="6"/>
  <c r="A33" i="6"/>
  <c r="C33" i="6" s="1"/>
  <c r="C34" i="6" s="1"/>
  <c r="F34" i="6" s="1"/>
  <c r="B52" i="6" s="1"/>
  <c r="C51" i="6"/>
  <c r="A28" i="6"/>
  <c r="C28" i="6" s="1"/>
  <c r="C29" i="6" s="1"/>
  <c r="F29" i="6" s="1"/>
  <c r="B51" i="6" s="1"/>
  <c r="A113" i="1"/>
  <c r="A112" i="1"/>
  <c r="A86" i="6"/>
  <c r="C49" i="6"/>
  <c r="C54" i="6"/>
  <c r="C48" i="6"/>
  <c r="D10" i="1"/>
  <c r="D11" i="1"/>
  <c r="D12" i="1"/>
  <c r="D13" i="1"/>
  <c r="C45" i="1"/>
  <c r="C46" i="1"/>
  <c r="C47" i="1"/>
  <c r="C48" i="1"/>
  <c r="C82" i="1"/>
  <c r="C359" i="1" l="1"/>
  <c r="C360" i="1"/>
  <c r="C362" i="1"/>
  <c r="C361" i="1"/>
  <c r="C364" i="1"/>
  <c r="C358" i="1"/>
  <c r="E45" i="5"/>
  <c r="C378" i="1"/>
  <c r="E52" i="6"/>
  <c r="D40" i="6"/>
  <c r="F40" i="6" s="1"/>
  <c r="B53" i="6" s="1"/>
  <c r="E53" i="6" s="1"/>
  <c r="B122" i="6"/>
  <c r="E51" i="6"/>
  <c r="E401" i="1" l="1"/>
  <c r="E402" i="1"/>
  <c r="E403" i="1"/>
  <c r="E249" i="6"/>
  <c r="E248" i="6"/>
  <c r="E247" i="6"/>
  <c r="C221" i="6"/>
  <c r="B217" i="6"/>
  <c r="C210" i="6"/>
  <c r="C211" i="6" s="1"/>
  <c r="D203" i="6"/>
  <c r="D202" i="6"/>
  <c r="D187" i="6"/>
  <c r="D181" i="6"/>
  <c r="D183" i="6" s="1"/>
  <c r="D176" i="6"/>
  <c r="D168" i="6"/>
  <c r="D167" i="6"/>
  <c r="D166" i="6"/>
  <c r="D165" i="6"/>
  <c r="D164" i="6"/>
  <c r="D163" i="6"/>
  <c r="D148" i="6"/>
  <c r="D147" i="6"/>
  <c r="D146" i="6"/>
  <c r="D145" i="6"/>
  <c r="D140" i="6"/>
  <c r="D139" i="6"/>
  <c r="D138" i="6"/>
  <c r="D137" i="6"/>
  <c r="D136" i="6"/>
  <c r="D128" i="6"/>
  <c r="D127" i="6"/>
  <c r="E122" i="6"/>
  <c r="D115" i="6"/>
  <c r="D114" i="6"/>
  <c r="E110" i="6"/>
  <c r="D92" i="6"/>
  <c r="D91" i="6"/>
  <c r="D86" i="6"/>
  <c r="D85" i="6"/>
  <c r="C79" i="6"/>
  <c r="A78" i="6"/>
  <c r="C78" i="6" s="1"/>
  <c r="C77" i="6"/>
  <c r="C72" i="6"/>
  <c r="D72" i="6" s="1"/>
  <c r="C71" i="6"/>
  <c r="A71" i="6"/>
  <c r="C67" i="6"/>
  <c r="D67" i="6" s="1"/>
  <c r="C66" i="6"/>
  <c r="A66" i="6"/>
  <c r="C23" i="6"/>
  <c r="C24" i="6" s="1"/>
  <c r="F24" i="6" s="1"/>
  <c r="D13" i="6"/>
  <c r="D8" i="6"/>
  <c r="D6" i="6"/>
  <c r="D5" i="6"/>
  <c r="D326" i="1"/>
  <c r="D325" i="1"/>
  <c r="D324" i="1"/>
  <c r="D323" i="1"/>
  <c r="D295" i="1"/>
  <c r="D296" i="1"/>
  <c r="D297" i="1"/>
  <c r="C317" i="1"/>
  <c r="C318" i="1"/>
  <c r="C316" i="1"/>
  <c r="D311" i="1"/>
  <c r="D312" i="1" s="1"/>
  <c r="D290" i="1"/>
  <c r="D291" i="1" s="1"/>
  <c r="A284" i="1"/>
  <c r="D284" i="1" s="1"/>
  <c r="E185" i="1"/>
  <c r="E186" i="1"/>
  <c r="E187" i="1"/>
  <c r="E189" i="1"/>
  <c r="E191" i="1"/>
  <c r="B190" i="1"/>
  <c r="E190" i="1" s="1"/>
  <c r="B188" i="1"/>
  <c r="E188" i="1" s="1"/>
  <c r="B184" i="1"/>
  <c r="E184" i="1" s="1"/>
  <c r="C265" i="1"/>
  <c r="C266" i="1"/>
  <c r="C267" i="1"/>
  <c r="C268" i="1"/>
  <c r="C269" i="1"/>
  <c r="C264" i="1"/>
  <c r="B259" i="1"/>
  <c r="D201" i="1"/>
  <c r="D200" i="1"/>
  <c r="D199" i="1"/>
  <c r="D198" i="1"/>
  <c r="D197" i="1"/>
  <c r="D196" i="1"/>
  <c r="B183" i="1"/>
  <c r="E183" i="1" s="1"/>
  <c r="B162" i="1"/>
  <c r="D243" i="1"/>
  <c r="D242" i="1"/>
  <c r="D244" i="1"/>
  <c r="D241" i="1"/>
  <c r="D240" i="1"/>
  <c r="D230" i="1"/>
  <c r="D22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B224" i="1"/>
  <c r="D224" i="1" s="1"/>
  <c r="D175" i="1"/>
  <c r="D174" i="1"/>
  <c r="D173" i="1"/>
  <c r="D172" i="1"/>
  <c r="B157" i="1"/>
  <c r="D157" i="1" s="1"/>
  <c r="D152" i="1"/>
  <c r="D153" i="1"/>
  <c r="D154" i="1"/>
  <c r="D155" i="1"/>
  <c r="D156" i="1"/>
  <c r="A88" i="1"/>
  <c r="B125" i="1"/>
  <c r="E125" i="1" s="1"/>
  <c r="D95" i="1"/>
  <c r="D96" i="1"/>
  <c r="A93" i="1"/>
  <c r="D16" i="1"/>
  <c r="E22" i="1"/>
  <c r="C36" i="1"/>
  <c r="C37" i="1"/>
  <c r="C35" i="1"/>
  <c r="D30" i="1"/>
  <c r="D29" i="1"/>
  <c r="D28" i="1"/>
  <c r="A23" i="1"/>
  <c r="E23" i="1" s="1"/>
  <c r="E21" i="1"/>
  <c r="D14" i="1"/>
  <c r="D15" i="1"/>
  <c r="E130" i="1"/>
  <c r="E131" i="1"/>
  <c r="E128" i="1"/>
  <c r="E129" i="1"/>
  <c r="E126" i="1"/>
  <c r="E127" i="1"/>
  <c r="E124" i="1"/>
  <c r="E399" i="1"/>
  <c r="E400" i="1"/>
  <c r="E398" i="1"/>
  <c r="E404" i="1"/>
  <c r="C371" i="1"/>
  <c r="C335" i="1"/>
  <c r="C336" i="1"/>
  <c r="D285" i="1"/>
  <c r="D254" i="1"/>
  <c r="D253" i="1"/>
  <c r="D252" i="1"/>
  <c r="D251" i="1"/>
  <c r="D250" i="1"/>
  <c r="D249" i="1"/>
  <c r="D209" i="1"/>
  <c r="D168" i="1"/>
  <c r="D169" i="1"/>
  <c r="D170" i="1"/>
  <c r="D171" i="1"/>
  <c r="D176" i="1"/>
  <c r="D167" i="1"/>
  <c r="D141" i="1"/>
  <c r="D142" i="1"/>
  <c r="D143" i="1"/>
  <c r="D144" i="1"/>
  <c r="D145" i="1"/>
  <c r="D146" i="1"/>
  <c r="D147" i="1"/>
  <c r="D148" i="1"/>
  <c r="D149" i="1"/>
  <c r="D150" i="1"/>
  <c r="D151" i="1"/>
  <c r="D102" i="1"/>
  <c r="D103" i="1"/>
  <c r="D104" i="1"/>
  <c r="D105" i="1"/>
  <c r="D106" i="1"/>
  <c r="D107" i="1"/>
  <c r="D101" i="1"/>
  <c r="D100" i="1"/>
  <c r="D304" i="1"/>
  <c r="D113" i="1"/>
  <c r="B54" i="6" l="1"/>
  <c r="B56" i="6" s="1"/>
  <c r="E251" i="6"/>
  <c r="C80" i="6"/>
  <c r="D177" i="6"/>
  <c r="D240" i="6" s="1"/>
  <c r="C222" i="6"/>
  <c r="D71" i="6"/>
  <c r="D73" i="6" s="1"/>
  <c r="D14" i="6"/>
  <c r="B49" i="6" s="1"/>
  <c r="E49" i="6" s="1"/>
  <c r="D87" i="6"/>
  <c r="D149" i="6"/>
  <c r="D9" i="6"/>
  <c r="B48" i="6" s="1"/>
  <c r="D66" i="6"/>
  <c r="D68" i="6" s="1"/>
  <c r="D188" i="6"/>
  <c r="D204" i="6"/>
  <c r="D116" i="6"/>
  <c r="D118" i="6" s="1"/>
  <c r="D129" i="6"/>
  <c r="D169" i="6"/>
  <c r="D298" i="1"/>
  <c r="D93" i="6"/>
  <c r="C103" i="6" s="1"/>
  <c r="C105" i="6" s="1"/>
  <c r="D141" i="6"/>
  <c r="E123" i="6"/>
  <c r="D327" i="1"/>
  <c r="C319" i="1"/>
  <c r="D286" i="1"/>
  <c r="E192" i="1"/>
  <c r="C270" i="1"/>
  <c r="C272" i="1" s="1"/>
  <c r="D202" i="1"/>
  <c r="D245" i="1"/>
  <c r="C390" i="1" s="1"/>
  <c r="D231" i="1"/>
  <c r="D72" i="1"/>
  <c r="D77" i="1" s="1"/>
  <c r="D17" i="1"/>
  <c r="B45" i="1" s="1"/>
  <c r="E45" i="1" s="1"/>
  <c r="C38" i="1"/>
  <c r="E38" i="1" s="1"/>
  <c r="D31" i="1"/>
  <c r="B47" i="1" s="1"/>
  <c r="E47" i="1" s="1"/>
  <c r="E24" i="1"/>
  <c r="B46" i="1" s="1"/>
  <c r="E46" i="1" s="1"/>
  <c r="E132" i="1"/>
  <c r="A384" i="1" s="1"/>
  <c r="E405" i="1"/>
  <c r="D255" i="1"/>
  <c r="D177" i="1"/>
  <c r="D225" i="1"/>
  <c r="A394" i="1" s="1"/>
  <c r="C4" i="1"/>
  <c r="D20" i="5"/>
  <c r="D6" i="5"/>
  <c r="B41" i="1" l="1"/>
  <c r="E54" i="6"/>
  <c r="B44" i="6"/>
  <c r="E48" i="6"/>
  <c r="D131" i="6"/>
  <c r="B48" i="1"/>
  <c r="B50" i="1" s="1"/>
  <c r="D204" i="1"/>
  <c r="E55" i="6" l="1"/>
  <c r="E48" i="1"/>
  <c r="E49" i="1" s="1"/>
  <c r="C370" i="1"/>
  <c r="C369" i="1"/>
  <c r="C334" i="1"/>
  <c r="C337" i="1" s="1"/>
  <c r="D305" i="1"/>
  <c r="D303" i="1"/>
  <c r="D302" i="1"/>
  <c r="D279" i="1"/>
  <c r="D278" i="1"/>
  <c r="D277" i="1"/>
  <c r="D235" i="1"/>
  <c r="D140" i="1"/>
  <c r="E162" i="1"/>
  <c r="D92" i="1"/>
  <c r="D112" i="1"/>
  <c r="D89" i="1"/>
  <c r="D90" i="1"/>
  <c r="D91" i="1"/>
  <c r="D93" i="1"/>
  <c r="D94" i="1"/>
  <c r="D97" i="1"/>
  <c r="D98" i="1"/>
  <c r="D99" i="1"/>
  <c r="D88" i="1"/>
  <c r="C372" i="1" l="1"/>
  <c r="D306" i="1"/>
  <c r="D280" i="1"/>
  <c r="D387" i="1" s="1"/>
  <c r="D236" i="1"/>
  <c r="D158" i="1"/>
  <c r="B417" i="1" s="1"/>
  <c r="E163" i="1"/>
  <c r="D114" i="1"/>
  <c r="D108" i="1"/>
  <c r="C119" i="1" s="1"/>
  <c r="D179" i="1" l="1"/>
  <c r="C135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<sst xmlns="http://schemas.openxmlformats.org/spreadsheetml/2006/main" count="1009" uniqueCount="278">
  <si>
    <t>SERVIÇOS INICIAIS</t>
  </si>
  <si>
    <t>und</t>
  </si>
  <si>
    <t>m</t>
  </si>
  <si>
    <t>Comp.</t>
  </si>
  <si>
    <t>Altura</t>
  </si>
  <si>
    <t>Volume</t>
  </si>
  <si>
    <t>Und</t>
  </si>
  <si>
    <t>m2</t>
  </si>
  <si>
    <t>m3</t>
  </si>
  <si>
    <t>Área</t>
  </si>
  <si>
    <t>Quant.</t>
  </si>
  <si>
    <t>CONTENÇAO</t>
  </si>
  <si>
    <t>Largura</t>
  </si>
  <si>
    <t>ELEVAÇÃO</t>
  </si>
  <si>
    <t>Rept.</t>
  </si>
  <si>
    <t>Total</t>
  </si>
  <si>
    <t>Alvenaria</t>
  </si>
  <si>
    <t>Total =</t>
  </si>
  <si>
    <t>REVESTIMENTO</t>
  </si>
  <si>
    <t>Alvenaria x 2</t>
  </si>
  <si>
    <t>Cerâmica</t>
  </si>
  <si>
    <t>Ambiente</t>
  </si>
  <si>
    <t>Perimetro</t>
  </si>
  <si>
    <t>Desconto de esquadrias e abertura</t>
  </si>
  <si>
    <t>Chapisco e Reboco de Teto</t>
  </si>
  <si>
    <t>PAVIMENTAÇÃO</t>
  </si>
  <si>
    <t>Soleiras</t>
  </si>
  <si>
    <t>ESQUADRIAS</t>
  </si>
  <si>
    <t>COBERTURA</t>
  </si>
  <si>
    <t>Calha</t>
  </si>
  <si>
    <t>Rufo</t>
  </si>
  <si>
    <t>PINTURA</t>
  </si>
  <si>
    <t>Selador/Emassamento/Pintura</t>
  </si>
  <si>
    <t>Pintura de Piso</t>
  </si>
  <si>
    <t>INFRAESTRUTURA</t>
  </si>
  <si>
    <t>Escavação</t>
  </si>
  <si>
    <t>Elemento</t>
  </si>
  <si>
    <t>Rep.</t>
  </si>
  <si>
    <t>Prof.</t>
  </si>
  <si>
    <t>Folga de 10cm</t>
  </si>
  <si>
    <t>Impermeabilização</t>
  </si>
  <si>
    <t>Distância</t>
  </si>
  <si>
    <t>Viagens</t>
  </si>
  <si>
    <t>Descrição</t>
  </si>
  <si>
    <t>SERVIÇOS GERAIS DO EMPREENDIMENTO</t>
  </si>
  <si>
    <t>Equipe Dirigente</t>
  </si>
  <si>
    <t>Und.</t>
  </si>
  <si>
    <t>Placa de Obra</t>
  </si>
  <si>
    <t>Larg.</t>
  </si>
  <si>
    <t>m²</t>
  </si>
  <si>
    <t>Placa Licenciamento ambiental</t>
  </si>
  <si>
    <t>Placa de Inauguração</t>
  </si>
  <si>
    <t>MOBILIZAÇÃO E DESMOBILIZAÇÃO</t>
  </si>
  <si>
    <t>Transporte</t>
  </si>
  <si>
    <t>unidade</t>
  </si>
  <si>
    <t>Km</t>
  </si>
  <si>
    <t>Extensão</t>
  </si>
  <si>
    <t>Locação</t>
  </si>
  <si>
    <t>Limpeza</t>
  </si>
  <si>
    <t>Sapata</t>
  </si>
  <si>
    <t>Grade</t>
  </si>
  <si>
    <t>Rampa</t>
  </si>
  <si>
    <t>Porta de Vidro</t>
  </si>
  <si>
    <t>Janelas</t>
  </si>
  <si>
    <t>Pintura Madeira</t>
  </si>
  <si>
    <t>Área de esquadrias em madeirax2</t>
  </si>
  <si>
    <t>Passeio externo</t>
  </si>
  <si>
    <t>Pintura metalica</t>
  </si>
  <si>
    <t>Portão</t>
  </si>
  <si>
    <t>Piso Tátil concreto</t>
  </si>
  <si>
    <t>Portas Madeira</t>
  </si>
  <si>
    <t>Espessura</t>
  </si>
  <si>
    <t>Prof. Média</t>
  </si>
  <si>
    <t>Alvenaria de Pedra</t>
  </si>
  <si>
    <t>Area</t>
  </si>
  <si>
    <t>Unidade</t>
  </si>
  <si>
    <t>Chapisco</t>
  </si>
  <si>
    <t>Reboco externo</t>
  </si>
  <si>
    <t>Parede Ext.</t>
  </si>
  <si>
    <t>Platibanca</t>
  </si>
  <si>
    <t>Desconto</t>
  </si>
  <si>
    <t>Rept</t>
  </si>
  <si>
    <t>Reboco interno</t>
  </si>
  <si>
    <t>Chapisco - Reboco externo</t>
  </si>
  <si>
    <t>m4</t>
  </si>
  <si>
    <t>Demoliões/Remoções</t>
  </si>
  <si>
    <t>Piso</t>
  </si>
  <si>
    <t>Esp.</t>
  </si>
  <si>
    <t>Estrutura</t>
  </si>
  <si>
    <t>Esquadrias</t>
  </si>
  <si>
    <t>Cobertura Metalica</t>
  </si>
  <si>
    <t>Base Equipamentos</t>
  </si>
  <si>
    <t>Passeio</t>
  </si>
  <si>
    <t>Degraus e rampa</t>
  </si>
  <si>
    <t>Calçada Tubo Esgoto</t>
  </si>
  <si>
    <t>Chapisco/Reboco</t>
  </si>
  <si>
    <t>Viga</t>
  </si>
  <si>
    <t>Guarda corpo</t>
  </si>
  <si>
    <t>E-MULT 01</t>
  </si>
  <si>
    <t>E-MULT 02</t>
  </si>
  <si>
    <t>E-MULT 03</t>
  </si>
  <si>
    <t>E-MULT 04</t>
  </si>
  <si>
    <t>RECEPÇÃO 01</t>
  </si>
  <si>
    <t>RECEPÇÃO 02</t>
  </si>
  <si>
    <t>FISIO. 01</t>
  </si>
  <si>
    <t>FISIO. 02</t>
  </si>
  <si>
    <t>FISIO. 03</t>
  </si>
  <si>
    <t>B. FUN</t>
  </si>
  <si>
    <t>COPA</t>
  </si>
  <si>
    <t>VIGILÂNCIA</t>
  </si>
  <si>
    <t>A. SERVIÇO</t>
  </si>
  <si>
    <t>COORD.</t>
  </si>
  <si>
    <t>SECRETÁRIO</t>
  </si>
  <si>
    <t>WC SEC</t>
  </si>
  <si>
    <t>DIRETORIA</t>
  </si>
  <si>
    <t>Circulações</t>
  </si>
  <si>
    <t>Branca</t>
  </si>
  <si>
    <t>Verde</t>
  </si>
  <si>
    <t>Contrapiso/Regularização/Piso Alta resistência</t>
  </si>
  <si>
    <t>Área Ext.</t>
  </si>
  <si>
    <t>Contrapiso/Regularização/Piso Cerâmica</t>
  </si>
  <si>
    <t>Piso Externo - Intertravado</t>
  </si>
  <si>
    <t>Piso Externo - Desempolado</t>
  </si>
  <si>
    <t>Piso Externo - Polimento</t>
  </si>
  <si>
    <t>Rodapé</t>
  </si>
  <si>
    <t>Peitoril</t>
  </si>
  <si>
    <t>Interno</t>
  </si>
  <si>
    <t>Fachada - pilar</t>
  </si>
  <si>
    <t>Fachada - viga</t>
  </si>
  <si>
    <t>Pano</t>
  </si>
  <si>
    <t>Balcões</t>
  </si>
  <si>
    <t>Compl. Balcão</t>
  </si>
  <si>
    <t>Porta de Alumínio</t>
  </si>
  <si>
    <t>Cobogo</t>
  </si>
  <si>
    <t>Reboco externo - Revestimento externo</t>
  </si>
  <si>
    <t>Portão Ferro</t>
  </si>
  <si>
    <t>Carga e manobra</t>
  </si>
  <si>
    <t>Quantidade</t>
  </si>
  <si>
    <t>Material</t>
  </si>
  <si>
    <t>Densidade</t>
  </si>
  <si>
    <t>DMT</t>
  </si>
  <si>
    <t>tkm</t>
  </si>
  <si>
    <t>Descarte</t>
  </si>
  <si>
    <t>t</t>
  </si>
  <si>
    <t>Comp</t>
  </si>
  <si>
    <t>Kg</t>
  </si>
  <si>
    <t>Laje</t>
  </si>
  <si>
    <t>ESTRUTURA</t>
  </si>
  <si>
    <t>Areia Fina:</t>
  </si>
  <si>
    <t>Santo Amaro</t>
  </si>
  <si>
    <t>Areia Grossa:</t>
  </si>
  <si>
    <t>Areia Média:</t>
  </si>
  <si>
    <t>Brita 1:</t>
  </si>
  <si>
    <t>Serra do Machado</t>
  </si>
  <si>
    <t>Brita 2:</t>
  </si>
  <si>
    <t>Pedra de Mão:</t>
  </si>
  <si>
    <t>Brita 0:</t>
  </si>
  <si>
    <t>DESLOCAMENTOS</t>
  </si>
  <si>
    <t>Origem</t>
  </si>
  <si>
    <t>Siriri</t>
  </si>
  <si>
    <t>Rodovia Pavimentada</t>
  </si>
  <si>
    <t>Destino</t>
  </si>
  <si>
    <t>Pov. Taboca</t>
  </si>
  <si>
    <t>Rodovia não Pavimentada</t>
  </si>
  <si>
    <t>Areia</t>
  </si>
  <si>
    <t>Pedreira Ribeiropolis</t>
  </si>
  <si>
    <t>Brita</t>
  </si>
  <si>
    <t>Santo Amaro das Brotas</t>
  </si>
  <si>
    <t>Larg</t>
  </si>
  <si>
    <t>Esquadria</t>
  </si>
  <si>
    <t>Cobertura Met.</t>
  </si>
  <si>
    <t>Divisórias Balcão</t>
  </si>
  <si>
    <t>Revestimento</t>
  </si>
  <si>
    <t>Reboco</t>
  </si>
  <si>
    <t>Conselho</t>
  </si>
  <si>
    <t>auditorio</t>
  </si>
  <si>
    <t>Academia</t>
  </si>
  <si>
    <t>Espera</t>
  </si>
  <si>
    <t>Circulação</t>
  </si>
  <si>
    <t>Piso interno - Polimento</t>
  </si>
  <si>
    <t>Revisão</t>
  </si>
  <si>
    <t>Pintura de Teto</t>
  </si>
  <si>
    <t>Banheiro Masc</t>
  </si>
  <si>
    <t>Banheiro Fem.</t>
  </si>
  <si>
    <t>Piso externo - Desempolado</t>
  </si>
  <si>
    <t>Rampa e Escada</t>
  </si>
  <si>
    <t>Diversos</t>
  </si>
  <si>
    <t>Corrimão</t>
  </si>
  <si>
    <t>Emassamento/Pintura</t>
  </si>
  <si>
    <t>Equipamentos</t>
  </si>
  <si>
    <t>Simulador de Caminhada</t>
  </si>
  <si>
    <t>Simulador de Esqui</t>
  </si>
  <si>
    <t>Pressão de perna</t>
  </si>
  <si>
    <t>Rotação</t>
  </si>
  <si>
    <t>Prancha Abdominal</t>
  </si>
  <si>
    <t>Barra Fixa</t>
  </si>
  <si>
    <t>Placa idicativa</t>
  </si>
  <si>
    <t>Grama</t>
  </si>
  <si>
    <t>Entrada</t>
  </si>
  <si>
    <t>Galpão</t>
  </si>
  <si>
    <t>ACM para face da cobertura</t>
  </si>
  <si>
    <t>Janela</t>
  </si>
  <si>
    <t>Área descoberta</t>
  </si>
  <si>
    <t>Área coberta</t>
  </si>
  <si>
    <t>PRACHA</t>
  </si>
  <si>
    <t>ELEMENTO</t>
  </si>
  <si>
    <t>ÁREA</t>
  </si>
  <si>
    <t>FORMA</t>
  </si>
  <si>
    <t>CA-50 6.3</t>
  </si>
  <si>
    <t>CA-50 8.00</t>
  </si>
  <si>
    <t>CA-50 10</t>
  </si>
  <si>
    <t>CA-50 12.5</t>
  </si>
  <si>
    <t>CA-60 5.0</t>
  </si>
  <si>
    <t>02</t>
  </si>
  <si>
    <t>03</t>
  </si>
  <si>
    <t>07</t>
  </si>
  <si>
    <t>08</t>
  </si>
  <si>
    <t>Rótulos de Linha</t>
  </si>
  <si>
    <t>Total Geral</t>
  </si>
  <si>
    <t>Soma de CA-50 6.3</t>
  </si>
  <si>
    <t>Soma de CA-50 8.00</t>
  </si>
  <si>
    <t>Soma de CA-50 10</t>
  </si>
  <si>
    <t>Soma de CA-50 12.5</t>
  </si>
  <si>
    <t>Soma de CA-60 5.0</t>
  </si>
  <si>
    <t>SAPATAS</t>
  </si>
  <si>
    <t>Folga</t>
  </si>
  <si>
    <t>SUPERESTRUTURA</t>
  </si>
  <si>
    <t>VIGA - COBERTURA</t>
  </si>
  <si>
    <t>VIGA - PLATIBANDA</t>
  </si>
  <si>
    <t>CA-50 16.0</t>
  </si>
  <si>
    <t>09</t>
  </si>
  <si>
    <t>10</t>
  </si>
  <si>
    <t>TELA Q92 (Kg)</t>
  </si>
  <si>
    <t>LAJES</t>
  </si>
  <si>
    <t>Vigas baldrame</t>
  </si>
  <si>
    <t>desenv.</t>
  </si>
  <si>
    <t>Des.</t>
  </si>
  <si>
    <t>Perfil</t>
  </si>
  <si>
    <t>Chapa</t>
  </si>
  <si>
    <t>VIGA - TERREO</t>
  </si>
  <si>
    <t>Soma de CA-50 16.0</t>
  </si>
  <si>
    <t>Soma de TELA Q92 (Kg)</t>
  </si>
  <si>
    <t xml:space="preserve">Cobertura </t>
  </si>
  <si>
    <t>Telhamento</t>
  </si>
  <si>
    <t>Local</t>
  </si>
  <si>
    <t>Rep</t>
  </si>
  <si>
    <t>Taxa</t>
  </si>
  <si>
    <t>Peso</t>
  </si>
  <si>
    <t>Divisorias</t>
  </si>
  <si>
    <t>Divisoria</t>
  </si>
  <si>
    <t>PILARES - TERREO</t>
  </si>
  <si>
    <t>PILARES - PLATEBANDA</t>
  </si>
  <si>
    <t>PILARES - FUNDAÇÃO</t>
  </si>
  <si>
    <t>CONCRETO 25MPA</t>
  </si>
  <si>
    <t>CONCRETO 30 MPA</t>
  </si>
  <si>
    <t>SAPATAS - GALPÃO</t>
  </si>
  <si>
    <t>VIGA BALDRAME - GALPÃO</t>
  </si>
  <si>
    <t>ARRANQUE - GALPÃO</t>
  </si>
  <si>
    <t xml:space="preserve"> FORMA</t>
  </si>
  <si>
    <t xml:space="preserve"> CONCRETO 25MPA</t>
  </si>
  <si>
    <t xml:space="preserve"> CONCRETO 30 MPA</t>
  </si>
  <si>
    <t>DIVERSOS</t>
  </si>
  <si>
    <t>Coeficiente quantificado com base no serviço ORSE/12399 Estrutura Metálica Galpões em Pórticos - Colunas/Vigas em Treliça UDC</t>
  </si>
  <si>
    <t>Servente</t>
  </si>
  <si>
    <t>Coeficiente</t>
  </si>
  <si>
    <t>Andaime</t>
  </si>
  <si>
    <t>pxd</t>
  </si>
  <si>
    <t>Gundauto</t>
  </si>
  <si>
    <t>h</t>
  </si>
  <si>
    <t>Furadeira</t>
  </si>
  <si>
    <t>Máq. Solda</t>
  </si>
  <si>
    <t>Serralheiro</t>
  </si>
  <si>
    <t>Soldador</t>
  </si>
  <si>
    <t>Incluido na planilha de apoio a produção</t>
  </si>
  <si>
    <t>Incluido na planilha de manutenção do canteiro</t>
  </si>
  <si>
    <t>Pintura Externa</t>
  </si>
  <si>
    <t>Muro</t>
  </si>
  <si>
    <t>Parede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</si>
</sst>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6">
    <xf numFmtId="0" fontId="0" fillId="0" borderId="0" xfId="0"/>
    <xf numFmtId="2" fontId="0" fillId="0" borderId="0" xfId="0" applyNumberFormat="1"/>
    <xf numFmtId="0" fontId="3" fillId="0" borderId="0" xfId="0" applyFont="1"/>
    <xf numFmtId="49" fontId="0" fillId="0" borderId="0" xfId="0" applyNumberFormat="1"/>
    <xf numFmtId="4" fontId="0" fillId="0" borderId="0" xfId="0" applyNumberFormat="1"/>
    <xf numFmtId="0" fontId="4" fillId="0" borderId="0" xfId="0" applyFont="1"/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43" fontId="6" fillId="0" borderId="0" xfId="1" applyFont="1"/>
    <xf numFmtId="43" fontId="3" fillId="0" borderId="0" xfId="0" applyNumberFormat="1" applyFont="1"/>
    <xf numFmtId="164" fontId="3" fillId="0" borderId="0" xfId="0" applyNumberFormat="1" applyFont="1"/>
    <xf numFmtId="2" fontId="3" fillId="0" borderId="0" xfId="0" applyNumberFormat="1" applyFont="1"/>
    <xf numFmtId="43" fontId="6" fillId="0" borderId="0" xfId="0" applyNumberFormat="1" applyFont="1"/>
    <xf numFmtId="43" fontId="4" fillId="0" borderId="0" xfId="0" applyNumberFormat="1" applyFont="1"/>
    <xf numFmtId="43" fontId="5" fillId="0" borderId="0" xfId="1" applyFont="1"/>
    <xf numFmtId="43" fontId="3" fillId="0" borderId="0" xfId="1" applyFont="1"/>
    <xf numFmtId="4" fontId="4" fillId="0" borderId="0" xfId="0" applyNumberFormat="1" applyFont="1"/>
    <xf numFmtId="2" fontId="4" fillId="0" borderId="0" xfId="0" applyNumberFormat="1" applyFont="1"/>
    <xf numFmtId="49" fontId="6" fillId="0" borderId="0" xfId="0" applyNumberFormat="1" applyFont="1"/>
    <xf numFmtId="4" fontId="6" fillId="0" borderId="0" xfId="0" applyNumberFormat="1" applyFont="1"/>
    <xf numFmtId="2" fontId="6" fillId="0" borderId="0" xfId="0" applyNumberFormat="1" applyFont="1"/>
    <xf numFmtId="0" fontId="7" fillId="0" borderId="0" xfId="0" applyFont="1"/>
    <xf numFmtId="0" fontId="8" fillId="0" borderId="0" xfId="0" applyFont="1"/>
    <xf numFmtId="2" fontId="7" fillId="0" borderId="0" xfId="0" applyNumberFormat="1" applyFont="1"/>
    <xf numFmtId="43" fontId="7" fillId="0" borderId="0" xfId="0" applyNumberFormat="1" applyFont="1"/>
    <xf numFmtId="43" fontId="7" fillId="0" borderId="0" xfId="1" applyFont="1" applyFill="1"/>
    <xf numFmtId="43" fontId="8" fillId="0" borderId="0" xfId="1" applyFont="1" applyFill="1"/>
    <xf numFmtId="0" fontId="9" fillId="0" borderId="0" xfId="0" applyFont="1"/>
    <xf numFmtId="43" fontId="9" fillId="0" borderId="0" xfId="0" applyNumberFormat="1" applyFont="1"/>
    <xf numFmtId="43" fontId="9" fillId="0" borderId="0" xfId="1" applyFont="1" applyFill="1"/>
    <xf numFmtId="43" fontId="7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9" fillId="0" borderId="0" xfId="0" applyNumberFormat="1" applyFont="1"/>
    <xf numFmtId="44" fontId="9" fillId="0" borderId="0" xfId="2" applyFont="1"/>
    <xf numFmtId="10" fontId="9" fillId="0" borderId="0" xfId="3" applyNumberFormat="1" applyFont="1"/>
    <xf numFmtId="44" fontId="9" fillId="0" borderId="0" xfId="0" applyNumberFormat="1" applyFont="1"/>
    <xf numFmtId="0" fontId="6" fillId="0" borderId="0" xfId="0" applyFont="1" applyAlignment="1">
      <alignment horizontal="left" vertical="justify"/>
    </xf>
    <xf numFmtId="3" fontId="8" fillId="0" borderId="0" xfId="0" applyNumberFormat="1" applyFont="1"/>
    <xf numFmtId="43" fontId="7" fillId="2" borderId="0" xfId="1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43" fontId="7" fillId="0" borderId="0" xfId="1" applyFont="1" applyAlignment="1">
      <alignment horizontal="left"/>
    </xf>
    <xf numFmtId="43" fontId="7" fillId="0" borderId="0" xfId="1" applyFont="1" applyAlignment="1">
      <alignment horizontal="center"/>
    </xf>
    <xf numFmtId="0" fontId="6" fillId="0" borderId="0" xfId="0" applyFont="1" applyAlignment="1">
      <alignment horizontal="left" vertical="justify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"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6080.520513078707" createdVersion="8" refreshedVersion="8" minRefreshableVersion="3" recordCount="11" xr:uid="{63E34AF6-BE2F-4273-8E6F-6EC6C225B884}">
  <cacheSource type="worksheet">
    <worksheetSource name="Tabela1"/>
  </cacheSource>
  <cacheFields count="14">
    <cacheField name="PRACHA" numFmtId="49">
      <sharedItems/>
    </cacheField>
    <cacheField name="ESTRUTURA" numFmtId="49">
      <sharedItems count="3">
        <s v="INFRAESTRUTURA"/>
        <s v="SUPERESTRUTURA"/>
        <s v="ESTRUTURA" u="1"/>
      </sharedItems>
    </cacheField>
    <cacheField name="ELEMENTO" numFmtId="0">
      <sharedItems count="20">
        <s v="SAPATAS"/>
        <s v="VIGA - TERREO"/>
        <s v="VIGA - COBERTURA"/>
        <s v="VIGA - PLATIBANDA"/>
        <s v="PILARES - FUNDAÇÃO"/>
        <s v="PILARES - TERREO"/>
        <s v="PILARES - PLATEBANDA"/>
        <s v="LAJES"/>
        <s v="SAPATAS - GALPÃO"/>
        <s v="VIGA BALDRAME - GALPÃO"/>
        <s v="ARRANQUE - GALPÃO"/>
        <s v="ARRANQUE PILARES" u="1"/>
        <s v="PILARES" u="1"/>
        <s v="VIGA BALDRAME" u="1"/>
        <s v="VIGAS" u="1"/>
        <s v="SAPATA+ARRANQUE" u="1"/>
        <s v="ARRANQUE" u="1"/>
        <s v="REFORÇO VIGOTAS" u="1"/>
        <s v="LAJE" u="1"/>
        <s v="BARRILHETE" u="1"/>
      </sharedItems>
    </cacheField>
    <cacheField name="ÁREA" numFmtId="0">
      <sharedItems containsNonDate="0" containsString="0" containsBlank="1"/>
    </cacheField>
    <cacheField name="CONCRETO 25MPA" numFmtId="0">
      <sharedItems containsString="0" containsBlank="1" containsNumber="1" minValue="1.04" maxValue="13.93"/>
    </cacheField>
    <cacheField name="FORMA" numFmtId="0">
      <sharedItems containsSemiMixedTypes="0" containsString="0" containsNumber="1" minValue="8.64" maxValue="184.39"/>
    </cacheField>
    <cacheField name="CA-50 6.3" numFmtId="0">
      <sharedItems containsString="0" containsBlank="1" containsNumber="1" minValue="5.88" maxValue="296.94"/>
    </cacheField>
    <cacheField name="CA-50 8.00" numFmtId="0">
      <sharedItems containsString="0" containsBlank="1" containsNumber="1" minValue="39.799999999999997" maxValue="165.9"/>
    </cacheField>
    <cacheField name="CA-50 10" numFmtId="0">
      <sharedItems containsString="0" containsBlank="1" containsNumber="1" minValue="23.7" maxValue="459.05"/>
    </cacheField>
    <cacheField name="CA-50 12.5" numFmtId="0">
      <sharedItems containsString="0" containsBlank="1" containsNumber="1" minValue="23.11" maxValue="254.23"/>
    </cacheField>
    <cacheField name="CA-50 16.0" numFmtId="0">
      <sharedItems containsString="0" containsBlank="1" containsNumber="1" minValue="37.869999999999997" maxValue="37.869999999999997"/>
    </cacheField>
    <cacheField name="CA-60 5.0" numFmtId="0">
      <sharedItems containsString="0" containsBlank="1" containsNumber="1" minValue="13.4" maxValue="171.86"/>
    </cacheField>
    <cacheField name="TELA Q92 (Kg)" numFmtId="0">
      <sharedItems containsString="0" containsBlank="1" containsNumber="1" minValue="548.63" maxValue="548.63"/>
    </cacheField>
    <cacheField name="CONCRETO 30 MPA" numFmtId="0">
      <sharedItems containsString="0" containsBlank="1" containsNumber="1" minValue="0.54" maxValue="3.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s v="02"/>
    <x v="0"/>
    <x v="0"/>
    <m/>
    <n v="10.34"/>
    <n v="30.76"/>
    <m/>
    <m/>
    <n v="347.99"/>
    <m/>
    <m/>
    <m/>
    <m/>
    <m/>
  </r>
  <r>
    <s v="03"/>
    <x v="0"/>
    <x v="1"/>
    <m/>
    <n v="10.67"/>
    <n v="140.87"/>
    <n v="26.46"/>
    <n v="165.9"/>
    <n v="273.95"/>
    <n v="254.23"/>
    <m/>
    <n v="166.32"/>
    <m/>
    <m/>
  </r>
  <r>
    <s v="03"/>
    <x v="1"/>
    <x v="2"/>
    <m/>
    <n v="13.93"/>
    <n v="184.39"/>
    <n v="73.5"/>
    <n v="61.62"/>
    <n v="459.05"/>
    <n v="231.12"/>
    <n v="37.869999999999997"/>
    <n v="171.86"/>
    <m/>
    <m/>
  </r>
  <r>
    <s v="03"/>
    <x v="1"/>
    <x v="3"/>
    <m/>
    <n v="3.27"/>
    <n v="61.49"/>
    <m/>
    <n v="127.98"/>
    <n v="51.83"/>
    <m/>
    <m/>
    <n v="79.459999999999994"/>
    <m/>
    <m/>
  </r>
  <r>
    <s v="07"/>
    <x v="1"/>
    <x v="4"/>
    <m/>
    <n v="1.67"/>
    <n v="32.46"/>
    <n v="11.76"/>
    <m/>
    <n v="148.08000000000001"/>
    <n v="57.78"/>
    <m/>
    <n v="29.57"/>
    <m/>
    <m/>
  </r>
  <r>
    <s v="08"/>
    <x v="1"/>
    <x v="5"/>
    <m/>
    <n v="5.49"/>
    <n v="114.96"/>
    <n v="5.88"/>
    <m/>
    <n v="333.18"/>
    <n v="23.11"/>
    <m/>
    <n v="121.97"/>
    <m/>
    <m/>
  </r>
  <r>
    <s v="09"/>
    <x v="1"/>
    <x v="6"/>
    <m/>
    <n v="1.1200000000000001"/>
    <n v="23.44"/>
    <m/>
    <m/>
    <n v="66.64"/>
    <m/>
    <m/>
    <n v="25.87"/>
    <m/>
    <m/>
  </r>
  <r>
    <s v="10"/>
    <x v="1"/>
    <x v="7"/>
    <m/>
    <n v="1.04"/>
    <n v="8.64"/>
    <n v="296.94"/>
    <m/>
    <m/>
    <m/>
    <m/>
    <m/>
    <n v="548.63"/>
    <m/>
  </r>
  <r>
    <s v="02"/>
    <x v="0"/>
    <x v="8"/>
    <m/>
    <m/>
    <n v="10.5"/>
    <m/>
    <n v="39.799999999999997"/>
    <n v="35.9"/>
    <m/>
    <m/>
    <n v="13.4"/>
    <m/>
    <n v="1.35"/>
  </r>
  <r>
    <s v="02"/>
    <x v="0"/>
    <x v="9"/>
    <m/>
    <m/>
    <n v="43.18"/>
    <m/>
    <n v="47.4"/>
    <n v="100.9"/>
    <m/>
    <m/>
    <n v="54"/>
    <m/>
    <n v="3.24"/>
  </r>
  <r>
    <s v="02"/>
    <x v="0"/>
    <x v="10"/>
    <m/>
    <m/>
    <n v="9"/>
    <m/>
    <m/>
    <n v="23.7"/>
    <m/>
    <m/>
    <n v="15.7"/>
    <m/>
    <n v="0.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B57366-7DAC-4F24-8EE0-509936717F76}" name="Tabela dinâ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7" firstHeaderRow="0" firstDataRow="1" firstDataCol="1"/>
  <pivotFields count="14">
    <pivotField showAll="0"/>
    <pivotField axis="axisRow" showAll="0">
      <items count="4">
        <item m="1" x="2"/>
        <item x="0"/>
        <item x="1"/>
        <item t="default"/>
      </items>
    </pivotField>
    <pivotField axis="axisRow" showAll="0">
      <items count="21">
        <item m="1" x="16"/>
        <item m="1" x="19"/>
        <item m="1" x="18"/>
        <item m="1" x="12"/>
        <item m="1" x="17"/>
        <item m="1" x="15"/>
        <item m="1" x="13"/>
        <item m="1" x="14"/>
        <item x="0"/>
        <item m="1" x="11"/>
        <item x="7"/>
        <item x="2"/>
        <item x="3"/>
        <item x="8"/>
        <item x="1"/>
        <item x="4"/>
        <item x="5"/>
        <item x="6"/>
        <item x="9"/>
        <item x="10"/>
        <item t="default"/>
      </items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14">
    <i>
      <x v="1"/>
    </i>
    <i r="1">
      <x v="8"/>
    </i>
    <i r="1">
      <x v="13"/>
    </i>
    <i r="1">
      <x v="14"/>
    </i>
    <i r="1">
      <x v="18"/>
    </i>
    <i r="1">
      <x v="19"/>
    </i>
    <i>
      <x v="2"/>
    </i>
    <i r="1">
      <x v="10"/>
    </i>
    <i r="1">
      <x v="11"/>
    </i>
    <i r="1">
      <x v="12"/>
    </i>
    <i r="1">
      <x v="15"/>
    </i>
    <i r="1">
      <x v="16"/>
    </i>
    <i r="1">
      <x v="1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FORMA" fld="5" baseField="0" baseItem="0"/>
    <dataField name=" CONCRETO 25MPA" fld="4" baseField="0" baseItem="0"/>
    <dataField name=" CONCRETO 30 MPA" fld="13" baseField="2" baseItem="1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684A7D-422F-4654-BD80-D480E54159E1}" name="Tabela dinâ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17" firstHeaderRow="0" firstDataRow="1" firstDataCol="1"/>
  <pivotFields count="14">
    <pivotField showAll="0"/>
    <pivotField axis="axisRow" showAll="0">
      <items count="4">
        <item m="1" x="2"/>
        <item x="0"/>
        <item x="1"/>
        <item t="default"/>
      </items>
    </pivotField>
    <pivotField axis="axisRow" showAll="0">
      <items count="21">
        <item m="1" x="16"/>
        <item m="1" x="19"/>
        <item m="1" x="18"/>
        <item m="1" x="12"/>
        <item m="1" x="17"/>
        <item m="1" x="15"/>
        <item m="1" x="13"/>
        <item m="1" x="14"/>
        <item x="0"/>
        <item x="2"/>
        <item x="3"/>
        <item m="1" x="11"/>
        <item x="7"/>
        <item x="1"/>
        <item x="4"/>
        <item x="5"/>
        <item x="6"/>
        <item x="8"/>
        <item x="9"/>
        <item x="10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2">
    <field x="1"/>
    <field x="2"/>
  </rowFields>
  <rowItems count="14">
    <i>
      <x v="1"/>
    </i>
    <i r="1">
      <x v="8"/>
    </i>
    <i r="1">
      <x v="13"/>
    </i>
    <i r="1">
      <x v="17"/>
    </i>
    <i r="1">
      <x v="18"/>
    </i>
    <i r="1">
      <x v="19"/>
    </i>
    <i>
      <x v="2"/>
    </i>
    <i r="1">
      <x v="9"/>
    </i>
    <i r="1">
      <x v="10"/>
    </i>
    <i r="1">
      <x v="12"/>
    </i>
    <i r="1">
      <x v="14"/>
    </i>
    <i r="1">
      <x v="15"/>
    </i>
    <i r="1">
      <x v="16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oma de CA-50 6.3" fld="6" baseField="0" baseItem="0"/>
    <dataField name="Soma de CA-50 8.00" fld="7" baseField="0" baseItem="0"/>
    <dataField name="Soma de CA-50 10" fld="8" baseField="0" baseItem="0"/>
    <dataField name="Soma de CA-50 12.5" fld="9" baseField="0" baseItem="0"/>
    <dataField name="Soma de CA-50 16.0" fld="10" baseField="0" baseItem="0"/>
    <dataField name="Soma de CA-60 5.0" fld="11" baseField="0" baseItem="0"/>
    <dataField name="Soma de TELA Q92 (Kg)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56DAF0-9120-45F6-9105-D9B49D5CAF81}" name="Tabela1" displayName="Tabela1" ref="A1:N12" totalsRowShown="0">
  <autoFilter ref="A1:N12" xr:uid="{BD28A355-9100-4210-B7E0-7CE00E9207B8}"/>
  <sortState xmlns:xlrd2="http://schemas.microsoft.com/office/spreadsheetml/2017/richdata2" ref="A2:M9">
    <sortCondition ref="A1:A9"/>
  </sortState>
  <tableColumns count="14">
    <tableColumn id="1" xr3:uid="{6D29DEA9-D49C-422F-853B-7EDC2E0CAB36}" name="PRACHA" dataDxfId="1"/>
    <tableColumn id="15" xr3:uid="{04498447-03DE-4BB2-B752-33286C4F5BC5}" name="ESTRUTURA" dataDxfId="0"/>
    <tableColumn id="2" xr3:uid="{2CE01C44-BAFC-403D-81D3-3FC00CCD9BA5}" name="ELEMENTO"/>
    <tableColumn id="11" xr3:uid="{8088D6C8-2794-4F44-A266-A5956DE92BBC}" name="ÁREA"/>
    <tableColumn id="3" xr3:uid="{8B836F57-ADBD-4C51-9C87-3CBE5C92E026}" name="CONCRETO 25MPA"/>
    <tableColumn id="4" xr3:uid="{DC9B40D4-8B1C-4A32-8690-5FA54A3635B9}" name="FORMA"/>
    <tableColumn id="5" xr3:uid="{F26DA4D6-868A-429A-AA64-E7798B7F4309}" name="CA-50 6.3"/>
    <tableColumn id="6" xr3:uid="{7D1EF6E0-670F-493D-A5E6-638075362286}" name="CA-50 8.00"/>
    <tableColumn id="7" xr3:uid="{8D2668D4-B60E-48EB-B1E2-F391E117294E}" name="CA-50 10"/>
    <tableColumn id="8" xr3:uid="{97B26083-E5F6-4620-A4B9-15EC754C7193}" name="CA-50 12.5"/>
    <tableColumn id="9" xr3:uid="{505DC2D3-D269-485C-B69B-51EAD2C8C8F2}" name="CA-50 16.0"/>
    <tableColumn id="10" xr3:uid="{88869C22-1CD2-484F-89C4-396A9073D1A1}" name="CA-60 5.0"/>
    <tableColumn id="13" xr3:uid="{93A8982A-88D5-4BA4-8D78-CF21F854CC37}" name="TELA Q92 (Kg)"/>
    <tableColumn id="12" xr3:uid="{E30CE01D-C68A-4C1B-A6C8-F0EBF726D5C4}" name="CONCRETO 30 MP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A509E-06B2-4D99-A76C-7A44D552299B}">
  <dimension ref="A1:T265"/>
  <sheetViews>
    <sheetView tabSelected="1" view="pageBreakPreview" topLeftCell="A13" zoomScale="60" zoomScaleNormal="100" zoomScalePageLayoutView="40" workbookViewId="0">
      <selection activeCell="H16" sqref="H16"/>
    </sheetView>
  </sheetViews>
  <sheetFormatPr defaultRowHeight="15" x14ac:dyDescent="0.25"/>
  <cols>
    <col min="1" max="1" width="13.85546875" bestFit="1" customWidth="1"/>
    <col min="2" max="2" width="22.85546875" style="4" customWidth="1"/>
    <col min="3" max="3" width="9.28515625" style="4" customWidth="1"/>
    <col min="4" max="4" width="8.85546875" style="4"/>
    <col min="5" max="5" width="10.7109375" style="4" customWidth="1"/>
    <col min="6" max="6" width="11" style="4" customWidth="1"/>
    <col min="7" max="7" width="8.85546875" style="1"/>
  </cols>
  <sheetData>
    <row r="1" spans="1:11" s="5" customFormat="1" x14ac:dyDescent="0.25">
      <c r="A1" s="8"/>
      <c r="B1" s="20" t="s">
        <v>43</v>
      </c>
      <c r="C1" s="20"/>
      <c r="D1" s="20"/>
      <c r="E1" s="20"/>
      <c r="F1" s="20"/>
      <c r="G1" s="18"/>
    </row>
    <row r="2" spans="1:11" s="5" customFormat="1" x14ac:dyDescent="0.25">
      <c r="A2" s="19"/>
      <c r="B2" s="20" t="s">
        <v>44</v>
      </c>
      <c r="C2" s="20"/>
      <c r="D2" s="20"/>
      <c r="E2" s="20"/>
      <c r="F2" s="20"/>
      <c r="G2" s="18"/>
    </row>
    <row r="3" spans="1:11" s="5" customFormat="1" x14ac:dyDescent="0.25">
      <c r="A3" s="19"/>
      <c r="B3" s="20" t="s">
        <v>45</v>
      </c>
      <c r="C3" s="20"/>
      <c r="D3" s="20"/>
      <c r="E3" s="20"/>
      <c r="F3" s="20"/>
      <c r="G3" s="18"/>
    </row>
    <row r="4" spans="1:11" x14ac:dyDescent="0.25">
      <c r="A4" s="19"/>
      <c r="B4" s="20" t="s">
        <v>47</v>
      </c>
      <c r="C4" s="20"/>
      <c r="D4" s="20"/>
      <c r="E4" s="20"/>
      <c r="F4" s="20"/>
    </row>
    <row r="5" spans="1:11" x14ac:dyDescent="0.25">
      <c r="A5" s="19"/>
      <c r="B5" s="20" t="s">
        <v>3</v>
      </c>
      <c r="C5" s="20" t="s">
        <v>48</v>
      </c>
      <c r="D5" s="20" t="s">
        <v>9</v>
      </c>
      <c r="E5" s="20" t="s">
        <v>46</v>
      </c>
      <c r="F5" s="20"/>
    </row>
    <row r="6" spans="1:11" x14ac:dyDescent="0.25">
      <c r="A6" s="3"/>
      <c r="B6" s="4">
        <v>6</v>
      </c>
      <c r="C6" s="4">
        <v>3</v>
      </c>
      <c r="D6" s="4">
        <f>C6*B6</f>
        <v>18</v>
      </c>
      <c r="E6" s="4" t="s">
        <v>49</v>
      </c>
    </row>
    <row r="7" spans="1:11" s="4" customFormat="1" x14ac:dyDescent="0.25">
      <c r="A7" s="3"/>
      <c r="G7" s="1"/>
      <c r="H7"/>
      <c r="I7"/>
      <c r="J7"/>
      <c r="K7"/>
    </row>
    <row r="8" spans="1:11" s="4" customFormat="1" x14ac:dyDescent="0.25">
      <c r="A8" s="3"/>
      <c r="B8" s="4" t="s">
        <v>50</v>
      </c>
      <c r="G8" s="1"/>
      <c r="H8"/>
      <c r="I8"/>
      <c r="J8"/>
      <c r="K8"/>
    </row>
    <row r="9" spans="1:11" s="4" customFormat="1" x14ac:dyDescent="0.25">
      <c r="A9" s="3"/>
      <c r="B9" s="4" t="s">
        <v>10</v>
      </c>
      <c r="C9" s="4" t="s">
        <v>1</v>
      </c>
      <c r="G9" s="1"/>
      <c r="H9"/>
      <c r="I9"/>
      <c r="J9"/>
      <c r="K9"/>
    </row>
    <row r="10" spans="1:11" s="4" customFormat="1" x14ac:dyDescent="0.25">
      <c r="A10" s="3"/>
      <c r="B10" s="4">
        <v>1</v>
      </c>
      <c r="C10" s="4" t="s">
        <v>1</v>
      </c>
      <c r="G10" s="1"/>
      <c r="H10"/>
      <c r="I10"/>
      <c r="J10"/>
      <c r="K10"/>
    </row>
    <row r="11" spans="1:11" s="4" customFormat="1" x14ac:dyDescent="0.25">
      <c r="A11" s="3"/>
      <c r="G11" s="1"/>
      <c r="H11"/>
      <c r="I11"/>
      <c r="J11"/>
      <c r="K11"/>
    </row>
    <row r="12" spans="1:11" s="4" customFormat="1" x14ac:dyDescent="0.25">
      <c r="A12" s="3"/>
      <c r="G12" s="1"/>
      <c r="H12"/>
      <c r="I12"/>
      <c r="J12"/>
      <c r="K12"/>
    </row>
    <row r="13" spans="1:11" s="4" customFormat="1" x14ac:dyDescent="0.25">
      <c r="A13" s="3"/>
      <c r="B13" s="4" t="s">
        <v>51</v>
      </c>
      <c r="G13" s="1"/>
      <c r="H13"/>
      <c r="I13"/>
      <c r="J13"/>
      <c r="K13"/>
    </row>
    <row r="14" spans="1:11" s="4" customFormat="1" x14ac:dyDescent="0.25">
      <c r="A14"/>
      <c r="B14" s="4" t="s">
        <v>10</v>
      </c>
      <c r="C14" s="4" t="s">
        <v>1</v>
      </c>
      <c r="G14" s="1"/>
      <c r="H14"/>
      <c r="I14"/>
      <c r="J14"/>
      <c r="K14"/>
    </row>
    <row r="15" spans="1:11" s="4" customFormat="1" x14ac:dyDescent="0.25">
      <c r="A15"/>
      <c r="B15" s="4">
        <v>1</v>
      </c>
      <c r="C15" s="4" t="s">
        <v>1</v>
      </c>
      <c r="G15" s="1"/>
      <c r="H15"/>
      <c r="I15"/>
      <c r="J15"/>
      <c r="K15"/>
    </row>
    <row r="16" spans="1:11" s="4" customFormat="1" x14ac:dyDescent="0.25">
      <c r="A16" s="3"/>
      <c r="G16" s="1"/>
      <c r="H16"/>
      <c r="I16"/>
      <c r="J16"/>
      <c r="K16"/>
    </row>
    <row r="17" spans="1:20" s="17" customFormat="1" x14ac:dyDescent="0.25">
      <c r="A17" s="19"/>
      <c r="B17" s="20" t="s">
        <v>52</v>
      </c>
      <c r="C17" s="20"/>
      <c r="D17" s="20"/>
      <c r="E17" s="20"/>
      <c r="G17" s="18"/>
      <c r="H17" s="5"/>
      <c r="I17" s="5"/>
      <c r="J17" s="5"/>
      <c r="K17" s="5"/>
    </row>
    <row r="18" spans="1:20" s="17" customFormat="1" ht="15.75" customHeight="1" x14ac:dyDescent="0.25">
      <c r="A18" s="19"/>
      <c r="B18" s="20" t="s">
        <v>53</v>
      </c>
      <c r="C18" s="20"/>
      <c r="D18" s="20"/>
      <c r="E18" s="20"/>
      <c r="G18" s="18"/>
      <c r="H18" s="5"/>
      <c r="I18" s="5"/>
      <c r="J18" s="5"/>
      <c r="K18" s="5"/>
    </row>
    <row r="19" spans="1:20" s="17" customFormat="1" x14ac:dyDescent="0.25">
      <c r="A19" s="8"/>
      <c r="B19" s="20" t="s">
        <v>41</v>
      </c>
      <c r="C19" s="20" t="s">
        <v>42</v>
      </c>
      <c r="D19" s="20" t="s">
        <v>15</v>
      </c>
      <c r="E19" s="20" t="s">
        <v>54</v>
      </c>
      <c r="G19" s="18"/>
      <c r="H19" s="5"/>
      <c r="I19" s="5"/>
      <c r="J19" s="5"/>
      <c r="K19" s="5"/>
    </row>
    <row r="20" spans="1:20" s="17" customFormat="1" x14ac:dyDescent="0.25">
      <c r="A20" s="8"/>
      <c r="B20" s="20">
        <v>50.6</v>
      </c>
      <c r="C20" s="20">
        <v>2</v>
      </c>
      <c r="D20" s="20">
        <f>B20*C20</f>
        <v>101.2</v>
      </c>
      <c r="E20" s="20" t="s">
        <v>55</v>
      </c>
      <c r="G20" s="18"/>
      <c r="H20" s="5"/>
      <c r="I20" s="5"/>
      <c r="J20" s="5"/>
      <c r="K20" s="5"/>
    </row>
    <row r="21" spans="1:20" s="5" customFormat="1" x14ac:dyDescent="0.25">
      <c r="B21" s="17"/>
      <c r="C21" s="17"/>
      <c r="D21" s="17"/>
      <c r="E21" s="17"/>
      <c r="F21" s="17"/>
      <c r="G21" s="18"/>
    </row>
    <row r="22" spans="1:20" s="28" customFormat="1" x14ac:dyDescent="0.25">
      <c r="A22" s="22" t="s">
        <v>53</v>
      </c>
      <c r="B22" s="35"/>
      <c r="C22" s="35"/>
    </row>
    <row r="23" spans="1:20" s="28" customFormat="1" x14ac:dyDescent="0.25">
      <c r="A23" s="40"/>
      <c r="B23" s="22" t="s">
        <v>148</v>
      </c>
      <c r="C23" s="22" t="s">
        <v>149</v>
      </c>
      <c r="D23" s="22"/>
      <c r="E23" s="22"/>
      <c r="F23" s="22"/>
    </row>
    <row r="24" spans="1:20" s="28" customFormat="1" x14ac:dyDescent="0.25">
      <c r="A24" s="22"/>
      <c r="B24" s="22" t="s">
        <v>137</v>
      </c>
      <c r="C24" s="22" t="s">
        <v>41</v>
      </c>
      <c r="D24" s="22" t="s">
        <v>139</v>
      </c>
      <c r="E24" s="22" t="s">
        <v>140</v>
      </c>
      <c r="F24" s="22"/>
    </row>
    <row r="25" spans="1:20" s="28" customFormat="1" x14ac:dyDescent="0.25">
      <c r="A25" s="22"/>
      <c r="B25" s="22">
        <v>11.39</v>
      </c>
      <c r="C25" s="25">
        <f>K58</f>
        <v>45</v>
      </c>
      <c r="D25" s="22">
        <v>1.5</v>
      </c>
      <c r="E25" s="26">
        <f>D25*C25*B25</f>
        <v>768.82500000000005</v>
      </c>
      <c r="F25" s="22" t="s">
        <v>141</v>
      </c>
    </row>
    <row r="26" spans="1:20" s="28" customFormat="1" x14ac:dyDescent="0.25">
      <c r="A26" s="22"/>
      <c r="B26" s="22"/>
      <c r="C26" s="22"/>
      <c r="D26" s="22"/>
      <c r="E26" s="22"/>
      <c r="F26" s="22"/>
    </row>
    <row r="27" spans="1:20" s="28" customFormat="1" x14ac:dyDescent="0.25">
      <c r="A27" s="22"/>
      <c r="B27" s="22" t="s">
        <v>150</v>
      </c>
      <c r="C27" s="22" t="s">
        <v>149</v>
      </c>
      <c r="D27" s="22"/>
      <c r="E27" s="22"/>
      <c r="F27" s="22"/>
    </row>
    <row r="28" spans="1:20" s="28" customFormat="1" x14ac:dyDescent="0.25">
      <c r="A28" s="22"/>
      <c r="B28" s="22" t="s">
        <v>137</v>
      </c>
      <c r="C28" s="22" t="s">
        <v>41</v>
      </c>
      <c r="D28" s="22" t="s">
        <v>139</v>
      </c>
      <c r="E28" s="22" t="s">
        <v>140</v>
      </c>
      <c r="F28" s="22"/>
    </row>
    <row r="29" spans="1:20" s="28" customFormat="1" x14ac:dyDescent="0.25">
      <c r="A29" s="22"/>
      <c r="B29" s="22">
        <v>61.78</v>
      </c>
      <c r="C29" s="25">
        <f>K58</f>
        <v>45</v>
      </c>
      <c r="D29" s="22">
        <v>1.5</v>
      </c>
      <c r="E29" s="26">
        <f>D29*C29*B29</f>
        <v>4170.1499999999996</v>
      </c>
      <c r="F29" s="22" t="s">
        <v>141</v>
      </c>
      <c r="R29" s="36"/>
      <c r="T29" s="36"/>
    </row>
    <row r="30" spans="1:20" s="28" customFormat="1" x14ac:dyDescent="0.25">
      <c r="A30" s="22"/>
      <c r="B30" s="22"/>
      <c r="C30" s="22"/>
      <c r="D30" s="22"/>
      <c r="E30" s="26"/>
      <c r="F30" s="22"/>
      <c r="R30" s="36"/>
    </row>
    <row r="31" spans="1:20" s="28" customFormat="1" x14ac:dyDescent="0.25">
      <c r="A31" s="40"/>
      <c r="B31" s="22" t="s">
        <v>151</v>
      </c>
      <c r="C31" s="22" t="s">
        <v>149</v>
      </c>
      <c r="D31" s="22"/>
      <c r="E31" s="22"/>
      <c r="F31" s="22"/>
      <c r="T31" s="37"/>
    </row>
    <row r="32" spans="1:20" s="28" customFormat="1" x14ac:dyDescent="0.25">
      <c r="A32" s="22"/>
      <c r="B32" s="22" t="s">
        <v>137</v>
      </c>
      <c r="C32" s="22" t="s">
        <v>41</v>
      </c>
      <c r="D32" s="22" t="s">
        <v>139</v>
      </c>
      <c r="E32" s="22" t="s">
        <v>140</v>
      </c>
      <c r="F32" s="22"/>
      <c r="R32" s="38"/>
    </row>
    <row r="33" spans="1:6" s="28" customFormat="1" x14ac:dyDescent="0.25">
      <c r="A33" s="22"/>
      <c r="B33" s="22">
        <v>30.49</v>
      </c>
      <c r="C33" s="25">
        <f>K58</f>
        <v>45</v>
      </c>
      <c r="D33" s="22">
        <v>1.5</v>
      </c>
      <c r="E33" s="26">
        <f>D33*C33*B33</f>
        <v>2058.0749999999998</v>
      </c>
      <c r="F33" s="22" t="s">
        <v>141</v>
      </c>
    </row>
    <row r="34" spans="1:6" s="28" customFormat="1" x14ac:dyDescent="0.25">
      <c r="A34" s="22"/>
      <c r="B34" s="22"/>
      <c r="C34" s="22"/>
      <c r="D34" s="22"/>
      <c r="E34" s="22"/>
      <c r="F34" s="22"/>
    </row>
    <row r="35" spans="1:6" s="28" customFormat="1" x14ac:dyDescent="0.25">
      <c r="A35" s="40"/>
      <c r="B35" s="22" t="s">
        <v>152</v>
      </c>
      <c r="C35" s="22" t="s">
        <v>153</v>
      </c>
      <c r="D35" s="22"/>
      <c r="E35" s="22"/>
      <c r="F35" s="22"/>
    </row>
    <row r="36" spans="1:6" s="28" customFormat="1" x14ac:dyDescent="0.25">
      <c r="A36" s="22"/>
      <c r="B36" s="22" t="s">
        <v>137</v>
      </c>
      <c r="C36" s="22" t="s">
        <v>41</v>
      </c>
      <c r="D36" s="22" t="s">
        <v>139</v>
      </c>
      <c r="E36" s="22" t="s">
        <v>140</v>
      </c>
      <c r="F36" s="22"/>
    </row>
    <row r="37" spans="1:6" s="28" customFormat="1" x14ac:dyDescent="0.25">
      <c r="A37" s="22"/>
      <c r="B37" s="22">
        <v>14.27</v>
      </c>
      <c r="C37" s="25">
        <f>K63</f>
        <v>39</v>
      </c>
      <c r="D37" s="22">
        <v>1.5</v>
      </c>
      <c r="E37" s="26">
        <f>D37*C37*B37</f>
        <v>834.79499999999996</v>
      </c>
      <c r="F37" s="22" t="s">
        <v>141</v>
      </c>
    </row>
    <row r="38" spans="1:6" s="28" customFormat="1" x14ac:dyDescent="0.25">
      <c r="A38" s="22"/>
      <c r="B38" s="22"/>
      <c r="C38" s="22"/>
      <c r="D38" s="22"/>
      <c r="E38" s="22"/>
      <c r="F38" s="22"/>
    </row>
    <row r="39" spans="1:6" s="28" customFormat="1" x14ac:dyDescent="0.25">
      <c r="A39" s="22"/>
      <c r="B39" s="22" t="s">
        <v>154</v>
      </c>
      <c r="C39" s="22" t="s">
        <v>153</v>
      </c>
      <c r="D39" s="22"/>
      <c r="E39" s="22"/>
      <c r="F39" s="22"/>
    </row>
    <row r="40" spans="1:6" s="28" customFormat="1" x14ac:dyDescent="0.25">
      <c r="A40" s="22"/>
      <c r="B40" s="22" t="s">
        <v>137</v>
      </c>
      <c r="C40" s="22" t="s">
        <v>41</v>
      </c>
      <c r="D40" s="22" t="s">
        <v>139</v>
      </c>
      <c r="E40" s="22" t="s">
        <v>140</v>
      </c>
      <c r="F40" s="22"/>
    </row>
    <row r="41" spans="1:6" s="28" customFormat="1" x14ac:dyDescent="0.25">
      <c r="A41" s="22"/>
      <c r="B41" s="22">
        <v>13.51</v>
      </c>
      <c r="C41" s="25">
        <f>K63</f>
        <v>39</v>
      </c>
      <c r="D41" s="22">
        <v>1.5</v>
      </c>
      <c r="E41" s="26">
        <f>D41*C41*B41</f>
        <v>790.33500000000004</v>
      </c>
      <c r="F41" s="22" t="s">
        <v>141</v>
      </c>
    </row>
    <row r="42" spans="1:6" s="28" customFormat="1" x14ac:dyDescent="0.25">
      <c r="A42" s="22"/>
      <c r="B42" s="22"/>
      <c r="C42" s="22"/>
      <c r="D42" s="22"/>
      <c r="E42" s="22"/>
      <c r="F42" s="22"/>
    </row>
    <row r="43" spans="1:6" s="28" customFormat="1" x14ac:dyDescent="0.25">
      <c r="A43" s="22"/>
      <c r="B43" s="22" t="s">
        <v>155</v>
      </c>
      <c r="C43" s="22" t="s">
        <v>153</v>
      </c>
      <c r="D43" s="22"/>
      <c r="E43" s="22"/>
      <c r="F43" s="22"/>
    </row>
    <row r="44" spans="1:6" s="28" customFormat="1" x14ac:dyDescent="0.25">
      <c r="A44" s="22"/>
      <c r="B44" s="22" t="s">
        <v>137</v>
      </c>
      <c r="C44" s="22" t="s">
        <v>41</v>
      </c>
      <c r="D44" s="22" t="s">
        <v>139</v>
      </c>
      <c r="E44" s="22" t="s">
        <v>140</v>
      </c>
      <c r="F44" s="22"/>
    </row>
    <row r="45" spans="1:6" s="28" customFormat="1" x14ac:dyDescent="0.25">
      <c r="A45" s="22"/>
      <c r="B45" s="22">
        <v>16.61</v>
      </c>
      <c r="C45" s="25">
        <f>K63</f>
        <v>39</v>
      </c>
      <c r="D45" s="22">
        <v>1.5</v>
      </c>
      <c r="E45" s="26">
        <f>D45*C45*B45</f>
        <v>971.68499999999995</v>
      </c>
      <c r="F45" s="22" t="s">
        <v>141</v>
      </c>
    </row>
    <row r="46" spans="1:6" s="28" customFormat="1" x14ac:dyDescent="0.25">
      <c r="A46" s="22"/>
      <c r="B46" s="22"/>
      <c r="C46" s="25"/>
      <c r="D46" s="22"/>
      <c r="E46" s="26"/>
      <c r="F46" s="22"/>
    </row>
    <row r="47" spans="1:6" s="28" customFormat="1" x14ac:dyDescent="0.25">
      <c r="A47" s="22"/>
      <c r="B47" s="22" t="s">
        <v>156</v>
      </c>
      <c r="C47" s="22" t="s">
        <v>153</v>
      </c>
      <c r="D47" s="22"/>
      <c r="E47" s="22"/>
      <c r="F47" s="22"/>
    </row>
    <row r="48" spans="1:6" s="28" customFormat="1" x14ac:dyDescent="0.25">
      <c r="A48" s="22"/>
      <c r="B48" s="22" t="s">
        <v>137</v>
      </c>
      <c r="C48" s="22" t="s">
        <v>41</v>
      </c>
      <c r="D48" s="22" t="s">
        <v>139</v>
      </c>
      <c r="E48" s="22" t="s">
        <v>140</v>
      </c>
      <c r="F48" s="22"/>
    </row>
    <row r="49" spans="1:12" s="28" customFormat="1" x14ac:dyDescent="0.25">
      <c r="A49" s="22"/>
      <c r="B49" s="22">
        <f>0.09+0.9</f>
        <v>0.99</v>
      </c>
      <c r="C49" s="25">
        <f>K63</f>
        <v>39</v>
      </c>
      <c r="D49" s="22">
        <v>1.5</v>
      </c>
      <c r="E49" s="26">
        <f>D49*C49*B49</f>
        <v>57.914999999999999</v>
      </c>
      <c r="F49" s="22" t="s">
        <v>141</v>
      </c>
    </row>
    <row r="50" spans="1:12" s="28" customFormat="1" x14ac:dyDescent="0.25">
      <c r="C50" s="29"/>
      <c r="E50" s="30"/>
    </row>
    <row r="51" spans="1:12" s="22" customFormat="1" x14ac:dyDescent="0.25">
      <c r="A51" s="41" t="s">
        <v>157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1:12" s="22" customFormat="1" x14ac:dyDescent="0.25">
      <c r="A52" s="42" t="s">
        <v>142</v>
      </c>
      <c r="B52" s="42"/>
      <c r="C52" s="42"/>
      <c r="D52" s="42"/>
      <c r="E52" s="31" t="s">
        <v>158</v>
      </c>
      <c r="F52" s="43" t="s">
        <v>159</v>
      </c>
      <c r="G52" s="43"/>
      <c r="H52" s="43" t="s">
        <v>160</v>
      </c>
      <c r="I52" s="43"/>
      <c r="J52" s="43"/>
      <c r="K52" s="31">
        <v>42.9</v>
      </c>
      <c r="L52" s="31" t="s">
        <v>55</v>
      </c>
    </row>
    <row r="53" spans="1:12" s="22" customFormat="1" x14ac:dyDescent="0.25">
      <c r="A53" s="42"/>
      <c r="B53" s="42"/>
      <c r="C53" s="42"/>
      <c r="D53" s="42"/>
      <c r="E53" s="31" t="s">
        <v>161</v>
      </c>
      <c r="F53" s="43" t="s">
        <v>162</v>
      </c>
      <c r="G53" s="43"/>
      <c r="H53" s="43" t="s">
        <v>163</v>
      </c>
      <c r="I53" s="43"/>
      <c r="J53" s="43"/>
      <c r="K53" s="31">
        <v>0</v>
      </c>
      <c r="L53" s="31" t="s">
        <v>55</v>
      </c>
    </row>
    <row r="54" spans="1:12" s="22" customFormat="1" ht="400.15" customHeight="1" x14ac:dyDescent="0.25">
      <c r="A54" s="44" t="e" vm="1">
        <v>#VALUE!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12" s="22" customFormat="1" x14ac:dyDescent="0.25"/>
    <row r="56" spans="1:12" s="22" customFormat="1" x14ac:dyDescent="0.25"/>
    <row r="57" spans="1:12" s="22" customFormat="1" x14ac:dyDescent="0.25">
      <c r="A57" s="41" t="s">
        <v>157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</row>
    <row r="58" spans="1:12" s="22" customFormat="1" x14ac:dyDescent="0.25">
      <c r="A58" s="42" t="s">
        <v>164</v>
      </c>
      <c r="B58" s="42"/>
      <c r="C58" s="42"/>
      <c r="D58" s="42"/>
      <c r="E58" s="31" t="s">
        <v>158</v>
      </c>
      <c r="F58" s="43" t="s">
        <v>159</v>
      </c>
      <c r="G58" s="43"/>
      <c r="H58" s="43" t="s">
        <v>160</v>
      </c>
      <c r="I58" s="43"/>
      <c r="J58" s="43"/>
      <c r="K58" s="31">
        <v>45</v>
      </c>
      <c r="L58" s="31" t="s">
        <v>55</v>
      </c>
    </row>
    <row r="59" spans="1:12" s="22" customFormat="1" x14ac:dyDescent="0.25">
      <c r="A59" s="42"/>
      <c r="B59" s="42"/>
      <c r="C59" s="42"/>
      <c r="D59" s="42"/>
      <c r="E59" s="31" t="s">
        <v>161</v>
      </c>
      <c r="F59" s="43" t="s">
        <v>165</v>
      </c>
      <c r="G59" s="43"/>
      <c r="H59" s="43" t="s">
        <v>163</v>
      </c>
      <c r="I59" s="43"/>
      <c r="J59" s="43"/>
      <c r="K59" s="31"/>
      <c r="L59" s="31" t="s">
        <v>55</v>
      </c>
    </row>
    <row r="60" spans="1:12" s="22" customFormat="1" ht="400.15" customHeight="1" x14ac:dyDescent="0.25">
      <c r="A60" s="44" t="e" vm="2">
        <v>#VALUE!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1:12" s="22" customFormat="1" x14ac:dyDescent="0.25"/>
    <row r="62" spans="1:12" s="22" customFormat="1" x14ac:dyDescent="0.25">
      <c r="A62" s="41" t="s">
        <v>157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</row>
    <row r="63" spans="1:12" s="22" customFormat="1" x14ac:dyDescent="0.25">
      <c r="A63" s="42" t="s">
        <v>166</v>
      </c>
      <c r="B63" s="42"/>
      <c r="C63" s="42"/>
      <c r="D63" s="42"/>
      <c r="E63" s="31" t="s">
        <v>158</v>
      </c>
      <c r="F63" s="43" t="s">
        <v>159</v>
      </c>
      <c r="G63" s="43"/>
      <c r="H63" s="43" t="s">
        <v>160</v>
      </c>
      <c r="I63" s="43"/>
      <c r="J63" s="43"/>
      <c r="K63" s="31">
        <v>39</v>
      </c>
      <c r="L63" s="31" t="s">
        <v>55</v>
      </c>
    </row>
    <row r="64" spans="1:12" s="22" customFormat="1" x14ac:dyDescent="0.25">
      <c r="A64" s="42"/>
      <c r="B64" s="42"/>
      <c r="C64" s="42"/>
      <c r="D64" s="42"/>
      <c r="E64" s="31" t="s">
        <v>161</v>
      </c>
      <c r="F64" s="43" t="s">
        <v>167</v>
      </c>
      <c r="G64" s="43"/>
      <c r="H64" s="43" t="s">
        <v>163</v>
      </c>
      <c r="I64" s="43"/>
      <c r="J64" s="43"/>
      <c r="K64" s="31">
        <v>0</v>
      </c>
      <c r="L64" s="31" t="s">
        <v>55</v>
      </c>
    </row>
    <row r="65" spans="1:12" s="22" customFormat="1" ht="400.15" customHeight="1" x14ac:dyDescent="0.25">
      <c r="A65" s="44" t="e" vm="3">
        <v>#VALUE!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</row>
    <row r="66" spans="1:12" s="22" customFormat="1" x14ac:dyDescent="0.25"/>
    <row r="67" spans="1:12" s="5" customFormat="1" x14ac:dyDescent="0.25"/>
    <row r="68" spans="1:12" s="5" customFormat="1" x14ac:dyDescent="0.25"/>
    <row r="69" spans="1:12" s="5" customFormat="1" x14ac:dyDescent="0.25">
      <c r="B69" s="17"/>
      <c r="C69" s="17"/>
      <c r="D69" s="17"/>
      <c r="E69" s="17"/>
      <c r="F69" s="17"/>
      <c r="G69" s="18"/>
    </row>
    <row r="70" spans="1:12" s="5" customFormat="1" x14ac:dyDescent="0.25">
      <c r="B70" s="17"/>
      <c r="C70" s="17"/>
      <c r="D70" s="17"/>
      <c r="E70" s="17"/>
      <c r="F70" s="17"/>
      <c r="G70" s="18"/>
    </row>
    <row r="71" spans="1:12" s="5" customFormat="1" x14ac:dyDescent="0.25">
      <c r="B71" s="17"/>
      <c r="C71" s="17"/>
      <c r="D71" s="17"/>
      <c r="E71" s="17"/>
      <c r="F71" s="17"/>
      <c r="G71" s="18"/>
    </row>
    <row r="72" spans="1:12" s="5" customFormat="1" x14ac:dyDescent="0.25">
      <c r="B72" s="17"/>
      <c r="C72" s="17"/>
      <c r="D72" s="17"/>
      <c r="E72" s="17"/>
      <c r="F72" s="17"/>
      <c r="G72" s="18"/>
    </row>
    <row r="73" spans="1:12" s="5" customFormat="1" x14ac:dyDescent="0.25">
      <c r="B73" s="17"/>
      <c r="C73" s="17"/>
      <c r="D73" s="17"/>
      <c r="E73" s="17"/>
      <c r="F73" s="17"/>
      <c r="G73" s="18"/>
    </row>
    <row r="74" spans="1:12" s="5" customFormat="1" x14ac:dyDescent="0.25">
      <c r="B74" s="17"/>
      <c r="C74" s="17"/>
      <c r="D74" s="17"/>
      <c r="E74" s="17"/>
      <c r="F74" s="17"/>
      <c r="G74" s="18"/>
    </row>
    <row r="75" spans="1:12" s="5" customFormat="1" x14ac:dyDescent="0.25">
      <c r="B75" s="17"/>
      <c r="C75" s="17"/>
      <c r="D75" s="17"/>
      <c r="E75" s="17"/>
      <c r="F75" s="17"/>
      <c r="G75" s="18"/>
    </row>
    <row r="76" spans="1:12" s="5" customFormat="1" x14ac:dyDescent="0.25">
      <c r="B76" s="17"/>
      <c r="C76" s="17"/>
      <c r="D76" s="17"/>
      <c r="E76" s="17"/>
      <c r="F76" s="17"/>
      <c r="G76" s="18"/>
    </row>
    <row r="77" spans="1:12" s="5" customFormat="1" x14ac:dyDescent="0.25">
      <c r="B77" s="17"/>
      <c r="C77" s="17"/>
      <c r="D77" s="17"/>
      <c r="E77" s="17"/>
      <c r="F77" s="17"/>
      <c r="G77" s="18"/>
    </row>
    <row r="78" spans="1:12" s="5" customFormat="1" x14ac:dyDescent="0.25">
      <c r="B78" s="17"/>
      <c r="C78" s="17"/>
      <c r="D78" s="17"/>
      <c r="E78" s="17"/>
      <c r="F78" s="17"/>
      <c r="G78" s="18"/>
    </row>
    <row r="79" spans="1:12" s="5" customFormat="1" x14ac:dyDescent="0.25">
      <c r="B79" s="17"/>
      <c r="C79" s="17"/>
      <c r="D79" s="17"/>
      <c r="E79" s="17"/>
      <c r="F79" s="17"/>
      <c r="G79" s="18"/>
    </row>
    <row r="80" spans="1:12" s="5" customFormat="1" x14ac:dyDescent="0.25">
      <c r="B80" s="17"/>
      <c r="C80" s="17"/>
      <c r="D80" s="17"/>
      <c r="E80" s="17"/>
      <c r="F80" s="17"/>
      <c r="G80" s="18"/>
    </row>
    <row r="81" spans="2:7" s="5" customFormat="1" x14ac:dyDescent="0.25">
      <c r="B81" s="17"/>
      <c r="C81" s="17"/>
      <c r="D81" s="17"/>
      <c r="E81" s="17"/>
      <c r="F81" s="17"/>
      <c r="G81" s="18"/>
    </row>
    <row r="82" spans="2:7" s="5" customFormat="1" x14ac:dyDescent="0.25">
      <c r="B82" s="17"/>
      <c r="C82" s="17"/>
      <c r="D82" s="17"/>
      <c r="E82" s="17"/>
      <c r="F82" s="17"/>
      <c r="G82" s="18"/>
    </row>
    <row r="83" spans="2:7" s="5" customFormat="1" x14ac:dyDescent="0.25">
      <c r="B83" s="17"/>
      <c r="C83" s="17"/>
      <c r="D83" s="17"/>
      <c r="E83" s="17"/>
      <c r="F83" s="17"/>
      <c r="G83" s="18"/>
    </row>
    <row r="84" spans="2:7" s="5" customFormat="1" x14ac:dyDescent="0.25">
      <c r="B84" s="17"/>
      <c r="C84" s="17"/>
      <c r="D84" s="17"/>
      <c r="E84" s="17"/>
      <c r="F84" s="17"/>
      <c r="G84" s="18"/>
    </row>
    <row r="85" spans="2:7" s="5" customFormat="1" x14ac:dyDescent="0.25">
      <c r="B85" s="17"/>
      <c r="C85" s="17"/>
      <c r="D85" s="17"/>
      <c r="E85" s="17"/>
      <c r="F85" s="17"/>
      <c r="G85" s="18"/>
    </row>
    <row r="86" spans="2:7" s="5" customFormat="1" x14ac:dyDescent="0.25">
      <c r="B86" s="17"/>
      <c r="C86" s="17"/>
      <c r="D86" s="17"/>
      <c r="E86" s="17"/>
      <c r="F86" s="17"/>
      <c r="G86" s="18"/>
    </row>
    <row r="87" spans="2:7" s="5" customFormat="1" x14ac:dyDescent="0.25">
      <c r="B87" s="17"/>
      <c r="C87" s="17"/>
      <c r="D87" s="17"/>
      <c r="E87" s="17"/>
      <c r="F87" s="17"/>
      <c r="G87" s="18"/>
    </row>
    <row r="88" spans="2:7" s="5" customFormat="1" x14ac:dyDescent="0.25">
      <c r="B88" s="17"/>
      <c r="C88" s="17"/>
      <c r="D88" s="17"/>
      <c r="E88" s="17"/>
      <c r="F88" s="17"/>
      <c r="G88" s="18"/>
    </row>
    <row r="89" spans="2:7" s="5" customFormat="1" x14ac:dyDescent="0.25">
      <c r="B89" s="17"/>
      <c r="C89" s="17"/>
      <c r="D89" s="17"/>
      <c r="E89" s="17"/>
      <c r="F89" s="17"/>
      <c r="G89" s="18"/>
    </row>
    <row r="90" spans="2:7" s="5" customFormat="1" x14ac:dyDescent="0.25">
      <c r="B90" s="17"/>
      <c r="C90" s="17"/>
      <c r="D90" s="17"/>
      <c r="E90" s="17"/>
      <c r="F90" s="17"/>
      <c r="G90" s="18"/>
    </row>
    <row r="91" spans="2:7" s="5" customFormat="1" x14ac:dyDescent="0.25">
      <c r="B91" s="17"/>
      <c r="C91" s="17"/>
      <c r="D91" s="17"/>
      <c r="E91" s="17"/>
      <c r="F91" s="17"/>
      <c r="G91" s="18"/>
    </row>
    <row r="92" spans="2:7" s="5" customFormat="1" x14ac:dyDescent="0.25">
      <c r="B92" s="17"/>
      <c r="C92" s="17"/>
      <c r="D92" s="17"/>
      <c r="E92" s="17"/>
      <c r="F92" s="17"/>
      <c r="G92" s="18"/>
    </row>
    <row r="93" spans="2:7" s="5" customFormat="1" x14ac:dyDescent="0.25">
      <c r="B93" s="17"/>
      <c r="C93" s="17"/>
      <c r="D93" s="17"/>
      <c r="E93" s="17"/>
      <c r="F93" s="17"/>
      <c r="G93" s="18"/>
    </row>
    <row r="94" spans="2:7" s="5" customFormat="1" x14ac:dyDescent="0.25">
      <c r="B94" s="17"/>
      <c r="C94" s="17"/>
      <c r="D94" s="17"/>
      <c r="E94" s="17"/>
      <c r="F94" s="17"/>
      <c r="G94" s="18"/>
    </row>
    <row r="95" spans="2:7" s="5" customFormat="1" x14ac:dyDescent="0.25">
      <c r="B95" s="17"/>
      <c r="C95" s="17"/>
      <c r="D95" s="17"/>
      <c r="E95" s="17"/>
      <c r="F95" s="17"/>
      <c r="G95" s="18"/>
    </row>
    <row r="96" spans="2:7" s="5" customFormat="1" x14ac:dyDescent="0.25">
      <c r="B96" s="17"/>
      <c r="C96" s="17"/>
      <c r="D96" s="17"/>
      <c r="E96" s="17"/>
      <c r="F96" s="17"/>
      <c r="G96" s="18"/>
    </row>
    <row r="97" spans="2:7" s="5" customFormat="1" x14ac:dyDescent="0.25">
      <c r="B97" s="17"/>
      <c r="C97" s="17"/>
      <c r="D97" s="17"/>
      <c r="E97" s="17"/>
      <c r="F97" s="17"/>
      <c r="G97" s="18"/>
    </row>
    <row r="98" spans="2:7" s="5" customFormat="1" x14ac:dyDescent="0.25">
      <c r="B98" s="17"/>
      <c r="C98" s="17"/>
      <c r="D98" s="17"/>
      <c r="E98" s="17"/>
      <c r="F98" s="17"/>
      <c r="G98" s="18"/>
    </row>
    <row r="99" spans="2:7" s="5" customFormat="1" x14ac:dyDescent="0.25">
      <c r="B99" s="17"/>
      <c r="C99" s="17"/>
      <c r="D99" s="17"/>
      <c r="E99" s="17"/>
      <c r="F99" s="17"/>
      <c r="G99" s="18"/>
    </row>
    <row r="100" spans="2:7" s="5" customFormat="1" x14ac:dyDescent="0.25">
      <c r="B100" s="17"/>
      <c r="C100" s="17"/>
      <c r="D100" s="17"/>
      <c r="E100" s="17"/>
      <c r="F100" s="17"/>
      <c r="G100" s="18"/>
    </row>
    <row r="101" spans="2:7" s="5" customFormat="1" x14ac:dyDescent="0.25">
      <c r="B101" s="17"/>
      <c r="C101" s="17"/>
      <c r="D101" s="17"/>
      <c r="E101" s="17"/>
      <c r="F101" s="17"/>
      <c r="G101" s="18"/>
    </row>
    <row r="102" spans="2:7" s="5" customFormat="1" x14ac:dyDescent="0.25">
      <c r="B102" s="17"/>
      <c r="C102" s="17"/>
      <c r="D102" s="17"/>
      <c r="E102" s="17"/>
      <c r="F102" s="17"/>
      <c r="G102" s="18"/>
    </row>
    <row r="103" spans="2:7" s="5" customFormat="1" x14ac:dyDescent="0.25">
      <c r="B103" s="17"/>
      <c r="C103" s="17"/>
      <c r="D103" s="17"/>
      <c r="E103" s="17"/>
      <c r="F103" s="17"/>
      <c r="G103" s="18"/>
    </row>
    <row r="104" spans="2:7" s="5" customFormat="1" x14ac:dyDescent="0.25">
      <c r="B104" s="17"/>
      <c r="C104" s="17"/>
      <c r="D104" s="17"/>
      <c r="E104" s="17"/>
      <c r="F104" s="17"/>
      <c r="G104" s="18"/>
    </row>
    <row r="105" spans="2:7" s="5" customFormat="1" x14ac:dyDescent="0.25">
      <c r="B105" s="17"/>
      <c r="C105" s="17"/>
      <c r="D105" s="17"/>
      <c r="E105" s="17"/>
      <c r="F105" s="17"/>
      <c r="G105" s="18"/>
    </row>
    <row r="106" spans="2:7" s="5" customFormat="1" x14ac:dyDescent="0.25">
      <c r="B106" s="17"/>
      <c r="C106" s="17"/>
      <c r="D106" s="17"/>
      <c r="E106" s="17"/>
      <c r="F106" s="17"/>
      <c r="G106" s="18"/>
    </row>
    <row r="107" spans="2:7" s="5" customFormat="1" x14ac:dyDescent="0.25">
      <c r="B107" s="17"/>
      <c r="C107" s="17"/>
      <c r="D107" s="17"/>
      <c r="E107" s="17"/>
      <c r="F107" s="17"/>
      <c r="G107" s="18"/>
    </row>
    <row r="108" spans="2:7" s="5" customFormat="1" x14ac:dyDescent="0.25">
      <c r="B108" s="17"/>
      <c r="C108" s="17"/>
      <c r="D108" s="17"/>
      <c r="E108" s="17"/>
      <c r="F108" s="17"/>
      <c r="G108" s="18"/>
    </row>
    <row r="109" spans="2:7" s="5" customFormat="1" x14ac:dyDescent="0.25">
      <c r="B109" s="17"/>
      <c r="C109" s="17"/>
      <c r="D109" s="17"/>
      <c r="E109" s="17"/>
      <c r="F109" s="17"/>
      <c r="G109" s="18"/>
    </row>
    <row r="110" spans="2:7" s="5" customFormat="1" x14ac:dyDescent="0.25">
      <c r="B110" s="17"/>
      <c r="C110" s="17"/>
      <c r="D110" s="17"/>
      <c r="E110" s="17"/>
      <c r="F110" s="17"/>
      <c r="G110" s="18"/>
    </row>
    <row r="111" spans="2:7" s="5" customFormat="1" x14ac:dyDescent="0.25">
      <c r="B111" s="17"/>
      <c r="C111" s="17"/>
      <c r="D111" s="17"/>
      <c r="E111" s="17"/>
      <c r="F111" s="17"/>
      <c r="G111" s="18"/>
    </row>
    <row r="112" spans="2:7" s="5" customFormat="1" x14ac:dyDescent="0.25">
      <c r="B112" s="17"/>
      <c r="C112" s="17"/>
      <c r="D112" s="17"/>
      <c r="E112" s="17"/>
      <c r="F112" s="17"/>
      <c r="G112" s="18"/>
    </row>
    <row r="113" spans="2:7" s="5" customFormat="1" x14ac:dyDescent="0.25">
      <c r="B113" s="17"/>
      <c r="C113" s="17"/>
      <c r="D113" s="17"/>
      <c r="E113" s="17"/>
      <c r="F113" s="17"/>
      <c r="G113" s="18"/>
    </row>
    <row r="114" spans="2:7" s="5" customFormat="1" x14ac:dyDescent="0.25">
      <c r="B114" s="17"/>
      <c r="C114" s="17"/>
      <c r="D114" s="17"/>
      <c r="E114" s="17"/>
      <c r="F114" s="17"/>
      <c r="G114" s="18"/>
    </row>
    <row r="115" spans="2:7" s="5" customFormat="1" x14ac:dyDescent="0.25">
      <c r="B115" s="17"/>
      <c r="C115" s="17"/>
      <c r="D115" s="17"/>
      <c r="E115" s="17"/>
      <c r="F115" s="17"/>
      <c r="G115" s="18"/>
    </row>
    <row r="116" spans="2:7" s="5" customFormat="1" x14ac:dyDescent="0.25">
      <c r="B116" s="17"/>
      <c r="C116" s="17"/>
      <c r="D116" s="17"/>
      <c r="E116" s="17"/>
      <c r="F116" s="17"/>
      <c r="G116" s="18"/>
    </row>
    <row r="117" spans="2:7" s="5" customFormat="1" x14ac:dyDescent="0.25">
      <c r="B117" s="17"/>
      <c r="C117" s="17"/>
      <c r="D117" s="17"/>
      <c r="E117" s="17"/>
      <c r="F117" s="17"/>
      <c r="G117" s="18"/>
    </row>
    <row r="118" spans="2:7" s="5" customFormat="1" x14ac:dyDescent="0.25">
      <c r="B118" s="17"/>
      <c r="C118" s="17"/>
      <c r="D118" s="17"/>
      <c r="E118" s="17"/>
      <c r="F118" s="17"/>
      <c r="G118" s="18"/>
    </row>
    <row r="119" spans="2:7" s="5" customFormat="1" x14ac:dyDescent="0.25">
      <c r="B119" s="17"/>
      <c r="C119" s="17"/>
      <c r="D119" s="17"/>
      <c r="E119" s="17"/>
      <c r="F119" s="17"/>
      <c r="G119" s="18"/>
    </row>
    <row r="120" spans="2:7" s="5" customFormat="1" x14ac:dyDescent="0.25">
      <c r="B120" s="17"/>
      <c r="C120" s="17"/>
      <c r="D120" s="17"/>
      <c r="E120" s="17"/>
      <c r="F120" s="17"/>
      <c r="G120" s="18"/>
    </row>
    <row r="121" spans="2:7" s="5" customFormat="1" x14ac:dyDescent="0.25">
      <c r="B121" s="17"/>
      <c r="C121" s="17"/>
      <c r="D121" s="17"/>
      <c r="E121" s="17"/>
      <c r="F121" s="17"/>
      <c r="G121" s="18"/>
    </row>
    <row r="122" spans="2:7" s="5" customFormat="1" x14ac:dyDescent="0.25">
      <c r="B122" s="17"/>
      <c r="C122" s="17"/>
      <c r="D122" s="17"/>
      <c r="E122" s="17"/>
      <c r="F122" s="17"/>
      <c r="G122" s="18"/>
    </row>
    <row r="123" spans="2:7" s="5" customFormat="1" x14ac:dyDescent="0.25">
      <c r="B123" s="17"/>
      <c r="C123" s="17"/>
      <c r="D123" s="17"/>
      <c r="E123" s="17"/>
      <c r="F123" s="17"/>
      <c r="G123" s="18"/>
    </row>
    <row r="124" spans="2:7" s="5" customFormat="1" x14ac:dyDescent="0.25">
      <c r="B124" s="17"/>
      <c r="C124" s="17"/>
      <c r="D124" s="17"/>
      <c r="E124" s="17"/>
      <c r="F124" s="17"/>
      <c r="G124" s="18"/>
    </row>
    <row r="125" spans="2:7" s="5" customFormat="1" x14ac:dyDescent="0.25">
      <c r="B125" s="17"/>
      <c r="C125" s="17"/>
      <c r="D125" s="17"/>
      <c r="E125" s="17"/>
      <c r="F125" s="17"/>
      <c r="G125" s="18"/>
    </row>
    <row r="126" spans="2:7" s="5" customFormat="1" x14ac:dyDescent="0.25">
      <c r="B126" s="17"/>
      <c r="C126" s="17"/>
      <c r="D126" s="17"/>
      <c r="E126" s="17"/>
      <c r="F126" s="17"/>
      <c r="G126" s="18"/>
    </row>
    <row r="127" spans="2:7" s="5" customFormat="1" x14ac:dyDescent="0.25">
      <c r="B127" s="17"/>
      <c r="C127" s="17"/>
      <c r="D127" s="17"/>
      <c r="E127" s="17"/>
      <c r="F127" s="17"/>
      <c r="G127" s="18"/>
    </row>
    <row r="128" spans="2:7" s="5" customFormat="1" x14ac:dyDescent="0.25">
      <c r="B128" s="17"/>
      <c r="C128" s="17"/>
      <c r="D128" s="17"/>
      <c r="E128" s="17"/>
      <c r="F128" s="17"/>
      <c r="G128" s="18"/>
    </row>
    <row r="129" spans="2:7" s="5" customFormat="1" x14ac:dyDescent="0.25">
      <c r="B129" s="17"/>
      <c r="C129" s="17"/>
      <c r="D129" s="17"/>
      <c r="E129" s="17"/>
      <c r="F129" s="17"/>
      <c r="G129" s="18"/>
    </row>
    <row r="130" spans="2:7" s="5" customFormat="1" x14ac:dyDescent="0.25">
      <c r="B130" s="17"/>
      <c r="C130" s="17"/>
      <c r="D130" s="17"/>
      <c r="E130" s="17"/>
      <c r="F130" s="17"/>
      <c r="G130" s="18"/>
    </row>
    <row r="131" spans="2:7" s="5" customFormat="1" x14ac:dyDescent="0.25">
      <c r="B131" s="17"/>
      <c r="C131" s="17"/>
      <c r="D131" s="17"/>
      <c r="E131" s="17"/>
      <c r="F131" s="17"/>
      <c r="G131" s="18"/>
    </row>
    <row r="132" spans="2:7" s="5" customFormat="1" x14ac:dyDescent="0.25">
      <c r="B132" s="17"/>
      <c r="C132" s="17"/>
      <c r="D132" s="17"/>
      <c r="E132" s="17"/>
      <c r="F132" s="17"/>
      <c r="G132" s="18"/>
    </row>
    <row r="133" spans="2:7" s="5" customFormat="1" x14ac:dyDescent="0.25">
      <c r="B133" s="17"/>
      <c r="C133" s="17"/>
      <c r="D133" s="17"/>
      <c r="E133" s="17"/>
      <c r="F133" s="17"/>
      <c r="G133" s="18"/>
    </row>
    <row r="134" spans="2:7" s="5" customFormat="1" x14ac:dyDescent="0.25">
      <c r="B134" s="17"/>
      <c r="C134" s="17"/>
      <c r="D134" s="17"/>
      <c r="E134" s="17"/>
      <c r="F134" s="17"/>
      <c r="G134" s="18"/>
    </row>
    <row r="135" spans="2:7" s="5" customFormat="1" x14ac:dyDescent="0.25">
      <c r="B135" s="17"/>
      <c r="C135" s="17"/>
      <c r="D135" s="17"/>
      <c r="E135" s="17"/>
      <c r="F135" s="17"/>
      <c r="G135" s="18"/>
    </row>
    <row r="136" spans="2:7" s="5" customFormat="1" x14ac:dyDescent="0.25">
      <c r="B136" s="17"/>
      <c r="C136" s="17"/>
      <c r="D136" s="17"/>
      <c r="E136" s="17"/>
      <c r="F136" s="17"/>
      <c r="G136" s="18"/>
    </row>
    <row r="137" spans="2:7" s="5" customFormat="1" x14ac:dyDescent="0.25">
      <c r="B137" s="17"/>
      <c r="C137" s="17"/>
      <c r="D137" s="17"/>
      <c r="E137" s="17"/>
      <c r="F137" s="17"/>
      <c r="G137" s="18"/>
    </row>
    <row r="138" spans="2:7" s="5" customFormat="1" x14ac:dyDescent="0.25">
      <c r="B138" s="17"/>
      <c r="C138" s="17"/>
      <c r="D138" s="17"/>
      <c r="E138" s="17"/>
      <c r="F138" s="17"/>
      <c r="G138" s="18"/>
    </row>
    <row r="139" spans="2:7" s="5" customFormat="1" x14ac:dyDescent="0.25">
      <c r="B139" s="17"/>
      <c r="C139" s="17"/>
      <c r="D139" s="17"/>
      <c r="E139" s="17"/>
      <c r="F139" s="17"/>
      <c r="G139" s="18"/>
    </row>
    <row r="140" spans="2:7" s="5" customFormat="1" x14ac:dyDescent="0.25">
      <c r="B140" s="17"/>
      <c r="C140" s="17"/>
      <c r="D140" s="17"/>
      <c r="E140" s="17"/>
      <c r="F140" s="17"/>
      <c r="G140" s="18"/>
    </row>
    <row r="141" spans="2:7" s="5" customFormat="1" x14ac:dyDescent="0.25">
      <c r="B141" s="17"/>
      <c r="C141" s="17"/>
      <c r="D141" s="17"/>
      <c r="E141" s="17"/>
      <c r="F141" s="17"/>
      <c r="G141" s="18"/>
    </row>
    <row r="142" spans="2:7" s="5" customFormat="1" x14ac:dyDescent="0.25">
      <c r="B142" s="17"/>
      <c r="C142" s="17"/>
      <c r="D142" s="17"/>
      <c r="E142" s="17"/>
      <c r="F142" s="17"/>
      <c r="G142" s="18"/>
    </row>
    <row r="143" spans="2:7" s="5" customFormat="1" x14ac:dyDescent="0.25">
      <c r="B143" s="17"/>
      <c r="C143" s="17"/>
      <c r="D143" s="17"/>
      <c r="E143" s="17"/>
      <c r="F143" s="17"/>
      <c r="G143" s="18"/>
    </row>
    <row r="144" spans="2:7" s="5" customFormat="1" x14ac:dyDescent="0.25">
      <c r="B144" s="17"/>
      <c r="C144" s="17"/>
      <c r="D144" s="17"/>
      <c r="E144" s="17"/>
      <c r="F144" s="17"/>
      <c r="G144" s="18"/>
    </row>
    <row r="145" spans="2:7" s="5" customFormat="1" x14ac:dyDescent="0.25">
      <c r="B145" s="17"/>
      <c r="C145" s="17"/>
      <c r="D145" s="17"/>
      <c r="E145" s="17"/>
      <c r="F145" s="17"/>
      <c r="G145" s="18"/>
    </row>
    <row r="146" spans="2:7" s="5" customFormat="1" x14ac:dyDescent="0.25">
      <c r="B146" s="17"/>
      <c r="C146" s="17"/>
      <c r="D146" s="17"/>
      <c r="E146" s="17"/>
      <c r="F146" s="17"/>
      <c r="G146" s="18"/>
    </row>
    <row r="147" spans="2:7" s="5" customFormat="1" x14ac:dyDescent="0.25">
      <c r="B147" s="17"/>
      <c r="C147" s="17"/>
      <c r="D147" s="17"/>
      <c r="E147" s="17"/>
      <c r="F147" s="17"/>
      <c r="G147" s="18"/>
    </row>
    <row r="148" spans="2:7" s="5" customFormat="1" x14ac:dyDescent="0.25">
      <c r="B148" s="17"/>
      <c r="C148" s="17"/>
      <c r="D148" s="17"/>
      <c r="E148" s="17"/>
      <c r="F148" s="17"/>
      <c r="G148" s="18"/>
    </row>
    <row r="149" spans="2:7" s="5" customFormat="1" x14ac:dyDescent="0.25">
      <c r="B149" s="17"/>
      <c r="C149" s="17"/>
      <c r="D149" s="17"/>
      <c r="E149" s="17"/>
      <c r="F149" s="17"/>
      <c r="G149" s="18"/>
    </row>
    <row r="150" spans="2:7" s="5" customFormat="1" x14ac:dyDescent="0.25">
      <c r="B150" s="17"/>
      <c r="C150" s="17"/>
      <c r="D150" s="17"/>
      <c r="E150" s="17"/>
      <c r="F150" s="17"/>
      <c r="G150" s="18"/>
    </row>
    <row r="151" spans="2:7" s="5" customFormat="1" x14ac:dyDescent="0.25">
      <c r="B151" s="17"/>
      <c r="C151" s="17"/>
      <c r="D151" s="17"/>
      <c r="E151" s="17"/>
      <c r="F151" s="17"/>
      <c r="G151" s="18"/>
    </row>
    <row r="152" spans="2:7" s="5" customFormat="1" x14ac:dyDescent="0.25">
      <c r="B152" s="17"/>
      <c r="C152" s="17"/>
      <c r="D152" s="17"/>
      <c r="E152" s="17"/>
      <c r="F152" s="17"/>
      <c r="G152" s="18"/>
    </row>
    <row r="153" spans="2:7" s="5" customFormat="1" x14ac:dyDescent="0.25">
      <c r="B153" s="17"/>
      <c r="C153" s="17"/>
      <c r="D153" s="17"/>
      <c r="E153" s="17"/>
      <c r="F153" s="17"/>
      <c r="G153" s="18"/>
    </row>
    <row r="154" spans="2:7" s="5" customFormat="1" x14ac:dyDescent="0.25">
      <c r="B154" s="17"/>
      <c r="C154" s="17"/>
      <c r="D154" s="17"/>
      <c r="E154" s="17"/>
      <c r="F154" s="17"/>
      <c r="G154" s="18"/>
    </row>
    <row r="155" spans="2:7" s="5" customFormat="1" x14ac:dyDescent="0.25">
      <c r="B155" s="17"/>
      <c r="C155" s="17"/>
      <c r="D155" s="17"/>
      <c r="E155" s="17"/>
      <c r="F155" s="17"/>
      <c r="G155" s="18"/>
    </row>
    <row r="156" spans="2:7" s="5" customFormat="1" x14ac:dyDescent="0.25">
      <c r="B156" s="17"/>
      <c r="C156" s="17"/>
      <c r="D156" s="17"/>
      <c r="E156" s="17"/>
      <c r="F156" s="17"/>
      <c r="G156" s="18"/>
    </row>
    <row r="157" spans="2:7" s="5" customFormat="1" x14ac:dyDescent="0.25">
      <c r="B157" s="17"/>
      <c r="C157" s="17"/>
      <c r="D157" s="17"/>
      <c r="E157" s="17"/>
      <c r="F157" s="17"/>
      <c r="G157" s="18"/>
    </row>
    <row r="158" spans="2:7" s="5" customFormat="1" x14ac:dyDescent="0.25">
      <c r="B158" s="17"/>
      <c r="C158" s="17"/>
      <c r="D158" s="17"/>
      <c r="E158" s="17"/>
      <c r="F158" s="17"/>
      <c r="G158" s="18"/>
    </row>
    <row r="159" spans="2:7" s="5" customFormat="1" x14ac:dyDescent="0.25">
      <c r="B159" s="17"/>
      <c r="C159" s="17"/>
      <c r="D159" s="17"/>
      <c r="E159" s="17"/>
      <c r="F159" s="17"/>
      <c r="G159" s="18"/>
    </row>
    <row r="160" spans="2:7" s="5" customFormat="1" x14ac:dyDescent="0.25">
      <c r="B160" s="17"/>
      <c r="C160" s="17"/>
      <c r="D160" s="17"/>
      <c r="E160" s="17"/>
      <c r="F160" s="17"/>
      <c r="G160" s="18"/>
    </row>
    <row r="161" spans="2:7" s="5" customFormat="1" x14ac:dyDescent="0.25">
      <c r="B161" s="17"/>
      <c r="C161" s="17"/>
      <c r="D161" s="17"/>
      <c r="E161" s="17"/>
      <c r="F161" s="17"/>
      <c r="G161" s="18"/>
    </row>
    <row r="162" spans="2:7" s="5" customFormat="1" x14ac:dyDescent="0.25">
      <c r="B162" s="17"/>
      <c r="C162" s="17"/>
      <c r="D162" s="17"/>
      <c r="E162" s="17"/>
      <c r="F162" s="17"/>
      <c r="G162" s="18"/>
    </row>
    <row r="163" spans="2:7" s="5" customFormat="1" x14ac:dyDescent="0.25">
      <c r="B163" s="17"/>
      <c r="C163" s="17"/>
      <c r="D163" s="17"/>
      <c r="E163" s="17"/>
      <c r="F163" s="17"/>
      <c r="G163" s="18"/>
    </row>
    <row r="164" spans="2:7" s="5" customFormat="1" x14ac:dyDescent="0.25">
      <c r="B164" s="17"/>
      <c r="C164" s="17"/>
      <c r="D164" s="17"/>
      <c r="E164" s="17"/>
      <c r="F164" s="17"/>
      <c r="G164" s="18"/>
    </row>
    <row r="165" spans="2:7" s="5" customFormat="1" x14ac:dyDescent="0.25">
      <c r="B165" s="17"/>
      <c r="C165" s="17"/>
      <c r="D165" s="17"/>
      <c r="E165" s="17"/>
      <c r="F165" s="17"/>
      <c r="G165" s="18"/>
    </row>
    <row r="166" spans="2:7" s="5" customFormat="1" x14ac:dyDescent="0.25">
      <c r="B166" s="17"/>
      <c r="C166" s="17"/>
      <c r="D166" s="17"/>
      <c r="E166" s="17"/>
      <c r="F166" s="17"/>
      <c r="G166" s="18"/>
    </row>
    <row r="167" spans="2:7" s="5" customFormat="1" x14ac:dyDescent="0.25">
      <c r="B167" s="17"/>
      <c r="C167" s="17"/>
      <c r="D167" s="17"/>
      <c r="E167" s="17"/>
      <c r="F167" s="17"/>
      <c r="G167" s="18"/>
    </row>
    <row r="168" spans="2:7" s="5" customFormat="1" x14ac:dyDescent="0.25">
      <c r="B168" s="17"/>
      <c r="C168" s="17"/>
      <c r="D168" s="17"/>
      <c r="E168" s="17"/>
      <c r="F168" s="17"/>
      <c r="G168" s="18"/>
    </row>
    <row r="169" spans="2:7" s="5" customFormat="1" x14ac:dyDescent="0.25">
      <c r="B169" s="17"/>
      <c r="C169" s="17"/>
      <c r="D169" s="17"/>
      <c r="E169" s="17"/>
      <c r="F169" s="17"/>
      <c r="G169" s="18"/>
    </row>
    <row r="170" spans="2:7" s="5" customFormat="1" x14ac:dyDescent="0.25">
      <c r="B170" s="17"/>
      <c r="C170" s="17"/>
      <c r="D170" s="17"/>
      <c r="E170" s="17"/>
      <c r="F170" s="17"/>
      <c r="G170" s="18"/>
    </row>
    <row r="171" spans="2:7" s="5" customFormat="1" x14ac:dyDescent="0.25">
      <c r="B171" s="17"/>
      <c r="C171" s="17"/>
      <c r="D171" s="17"/>
      <c r="E171" s="17"/>
      <c r="F171" s="17"/>
      <c r="G171" s="18"/>
    </row>
    <row r="172" spans="2:7" s="5" customFormat="1" x14ac:dyDescent="0.25">
      <c r="B172" s="17"/>
      <c r="C172" s="17"/>
      <c r="D172" s="17"/>
      <c r="E172" s="17"/>
      <c r="F172" s="17"/>
      <c r="G172" s="18"/>
    </row>
    <row r="173" spans="2:7" s="5" customFormat="1" x14ac:dyDescent="0.25">
      <c r="B173" s="17"/>
      <c r="C173" s="17"/>
      <c r="D173" s="17"/>
      <c r="E173" s="17"/>
      <c r="F173" s="17"/>
      <c r="G173" s="18"/>
    </row>
    <row r="174" spans="2:7" s="5" customFormat="1" x14ac:dyDescent="0.25">
      <c r="B174" s="17"/>
      <c r="C174" s="17"/>
      <c r="D174" s="17"/>
      <c r="E174" s="17"/>
      <c r="F174" s="17"/>
      <c r="G174" s="18"/>
    </row>
    <row r="175" spans="2:7" s="5" customFormat="1" x14ac:dyDescent="0.25">
      <c r="B175" s="17"/>
      <c r="C175" s="17"/>
      <c r="D175" s="17"/>
      <c r="E175" s="17"/>
      <c r="F175" s="17"/>
      <c r="G175" s="18"/>
    </row>
    <row r="176" spans="2:7" s="5" customFormat="1" x14ac:dyDescent="0.25">
      <c r="B176" s="17"/>
      <c r="C176" s="17"/>
      <c r="D176" s="17"/>
      <c r="E176" s="17"/>
      <c r="F176" s="17"/>
      <c r="G176" s="18"/>
    </row>
    <row r="177" spans="2:7" s="5" customFormat="1" x14ac:dyDescent="0.25">
      <c r="B177" s="17"/>
      <c r="C177" s="17"/>
      <c r="D177" s="17"/>
      <c r="E177" s="17"/>
      <c r="F177" s="17"/>
      <c r="G177" s="18"/>
    </row>
    <row r="178" spans="2:7" s="5" customFormat="1" x14ac:dyDescent="0.25">
      <c r="B178" s="17"/>
      <c r="C178" s="17"/>
      <c r="D178" s="17"/>
      <c r="E178" s="17"/>
      <c r="F178" s="17"/>
      <c r="G178" s="18"/>
    </row>
    <row r="179" spans="2:7" s="5" customFormat="1" x14ac:dyDescent="0.25">
      <c r="B179" s="17"/>
      <c r="C179" s="17"/>
      <c r="D179" s="17"/>
      <c r="E179" s="17"/>
      <c r="F179" s="17"/>
      <c r="G179" s="18"/>
    </row>
    <row r="180" spans="2:7" s="5" customFormat="1" x14ac:dyDescent="0.25">
      <c r="B180" s="17"/>
      <c r="C180" s="17"/>
      <c r="D180" s="17"/>
      <c r="E180" s="17"/>
      <c r="F180" s="17"/>
      <c r="G180" s="18"/>
    </row>
    <row r="181" spans="2:7" s="5" customFormat="1" x14ac:dyDescent="0.25">
      <c r="B181" s="17"/>
      <c r="C181" s="17"/>
      <c r="D181" s="17"/>
      <c r="E181" s="17"/>
      <c r="F181" s="17"/>
      <c r="G181" s="18"/>
    </row>
    <row r="182" spans="2:7" s="5" customFormat="1" x14ac:dyDescent="0.25">
      <c r="B182" s="17"/>
      <c r="C182" s="17"/>
      <c r="D182" s="17"/>
      <c r="E182" s="17"/>
      <c r="F182" s="17"/>
      <c r="G182" s="18"/>
    </row>
    <row r="183" spans="2:7" s="5" customFormat="1" x14ac:dyDescent="0.25">
      <c r="B183" s="17"/>
      <c r="C183" s="17"/>
      <c r="D183" s="17"/>
      <c r="E183" s="17"/>
      <c r="F183" s="17"/>
      <c r="G183" s="18"/>
    </row>
    <row r="184" spans="2:7" s="5" customFormat="1" x14ac:dyDescent="0.25">
      <c r="B184" s="17"/>
      <c r="C184" s="17"/>
      <c r="D184" s="17"/>
      <c r="E184" s="17"/>
      <c r="F184" s="17"/>
      <c r="G184" s="18"/>
    </row>
    <row r="185" spans="2:7" s="5" customFormat="1" x14ac:dyDescent="0.25">
      <c r="B185" s="17"/>
      <c r="C185" s="17"/>
      <c r="D185" s="17"/>
      <c r="E185" s="17"/>
      <c r="F185" s="17"/>
      <c r="G185" s="18"/>
    </row>
    <row r="186" spans="2:7" s="5" customFormat="1" x14ac:dyDescent="0.25">
      <c r="B186" s="17"/>
      <c r="C186" s="17"/>
      <c r="D186" s="17"/>
      <c r="E186" s="17"/>
      <c r="F186" s="17"/>
      <c r="G186" s="18"/>
    </row>
    <row r="187" spans="2:7" s="5" customFormat="1" x14ac:dyDescent="0.25">
      <c r="B187" s="17"/>
      <c r="C187" s="17"/>
      <c r="D187" s="17"/>
      <c r="E187" s="17"/>
      <c r="F187" s="17"/>
      <c r="G187" s="18"/>
    </row>
    <row r="188" spans="2:7" s="5" customFormat="1" x14ac:dyDescent="0.25">
      <c r="B188" s="17"/>
      <c r="C188" s="17"/>
      <c r="D188" s="17"/>
      <c r="E188" s="17"/>
      <c r="F188" s="17"/>
      <c r="G188" s="18"/>
    </row>
    <row r="189" spans="2:7" s="5" customFormat="1" x14ac:dyDescent="0.25">
      <c r="B189" s="17"/>
      <c r="C189" s="17"/>
      <c r="D189" s="17"/>
      <c r="E189" s="17"/>
      <c r="F189" s="17"/>
      <c r="G189" s="18"/>
    </row>
    <row r="190" spans="2:7" s="5" customFormat="1" x14ac:dyDescent="0.25">
      <c r="B190" s="17"/>
      <c r="C190" s="17"/>
      <c r="D190" s="17"/>
      <c r="E190" s="17"/>
      <c r="F190" s="17"/>
      <c r="G190" s="18"/>
    </row>
    <row r="191" spans="2:7" s="5" customFormat="1" x14ac:dyDescent="0.25">
      <c r="B191" s="17"/>
      <c r="C191" s="17"/>
      <c r="D191" s="17"/>
      <c r="E191" s="17"/>
      <c r="F191" s="17"/>
      <c r="G191" s="18"/>
    </row>
    <row r="192" spans="2:7" s="5" customFormat="1" x14ac:dyDescent="0.25">
      <c r="B192" s="17"/>
      <c r="C192" s="17"/>
      <c r="D192" s="17"/>
      <c r="E192" s="17"/>
      <c r="F192" s="17"/>
      <c r="G192" s="18"/>
    </row>
    <row r="193" spans="2:7" s="5" customFormat="1" x14ac:dyDescent="0.25">
      <c r="B193" s="17"/>
      <c r="C193" s="17"/>
      <c r="D193" s="17"/>
      <c r="E193" s="17"/>
      <c r="F193" s="17"/>
      <c r="G193" s="18"/>
    </row>
    <row r="194" spans="2:7" s="5" customFormat="1" x14ac:dyDescent="0.25">
      <c r="B194" s="17"/>
      <c r="C194" s="17"/>
      <c r="D194" s="17"/>
      <c r="E194" s="17"/>
      <c r="F194" s="17"/>
      <c r="G194" s="18"/>
    </row>
    <row r="195" spans="2:7" s="5" customFormat="1" x14ac:dyDescent="0.25">
      <c r="B195" s="17"/>
      <c r="C195" s="17"/>
      <c r="D195" s="17"/>
      <c r="E195" s="17"/>
      <c r="F195" s="17"/>
      <c r="G195" s="18"/>
    </row>
    <row r="196" spans="2:7" s="5" customFormat="1" x14ac:dyDescent="0.25">
      <c r="B196" s="17"/>
      <c r="C196" s="17"/>
      <c r="D196" s="17"/>
      <c r="E196" s="17"/>
      <c r="F196" s="17"/>
      <c r="G196" s="18"/>
    </row>
    <row r="197" spans="2:7" s="5" customFormat="1" x14ac:dyDescent="0.25">
      <c r="B197" s="17"/>
      <c r="C197" s="17"/>
      <c r="D197" s="17"/>
      <c r="E197" s="17"/>
      <c r="F197" s="17"/>
      <c r="G197" s="18"/>
    </row>
    <row r="198" spans="2:7" s="5" customFormat="1" x14ac:dyDescent="0.25">
      <c r="B198" s="17"/>
      <c r="C198" s="17"/>
      <c r="D198" s="17"/>
      <c r="E198" s="17"/>
      <c r="F198" s="17"/>
      <c r="G198" s="18"/>
    </row>
    <row r="199" spans="2:7" s="5" customFormat="1" x14ac:dyDescent="0.25">
      <c r="B199" s="17"/>
      <c r="C199" s="17"/>
      <c r="D199" s="17"/>
      <c r="E199" s="17"/>
      <c r="F199" s="17"/>
      <c r="G199" s="18"/>
    </row>
    <row r="200" spans="2:7" s="5" customFormat="1" x14ac:dyDescent="0.25">
      <c r="B200" s="17"/>
      <c r="C200" s="17"/>
      <c r="D200" s="17"/>
      <c r="E200" s="17"/>
      <c r="F200" s="17"/>
      <c r="G200" s="18"/>
    </row>
    <row r="201" spans="2:7" s="5" customFormat="1" x14ac:dyDescent="0.25">
      <c r="B201" s="17"/>
      <c r="C201" s="17"/>
      <c r="D201" s="17"/>
      <c r="E201" s="17"/>
      <c r="F201" s="17"/>
      <c r="G201" s="18"/>
    </row>
    <row r="202" spans="2:7" s="5" customFormat="1" x14ac:dyDescent="0.25">
      <c r="B202" s="17"/>
      <c r="C202" s="17"/>
      <c r="D202" s="17"/>
      <c r="E202" s="17"/>
      <c r="F202" s="17"/>
      <c r="G202" s="18"/>
    </row>
    <row r="203" spans="2:7" s="5" customFormat="1" x14ac:dyDescent="0.25">
      <c r="B203" s="17"/>
      <c r="C203" s="17"/>
      <c r="D203" s="17"/>
      <c r="E203" s="17"/>
      <c r="F203" s="17"/>
      <c r="G203" s="18"/>
    </row>
    <row r="204" spans="2:7" s="5" customFormat="1" x14ac:dyDescent="0.25">
      <c r="B204" s="17"/>
      <c r="C204" s="17"/>
      <c r="D204" s="17"/>
      <c r="E204" s="17"/>
      <c r="F204" s="17"/>
      <c r="G204" s="18"/>
    </row>
    <row r="205" spans="2:7" s="5" customFormat="1" x14ac:dyDescent="0.25">
      <c r="B205" s="17"/>
      <c r="C205" s="17"/>
      <c r="D205" s="17"/>
      <c r="E205" s="17"/>
      <c r="F205" s="17"/>
      <c r="G205" s="18"/>
    </row>
    <row r="206" spans="2:7" s="5" customFormat="1" x14ac:dyDescent="0.25">
      <c r="B206" s="17"/>
      <c r="C206" s="17"/>
      <c r="D206" s="17"/>
      <c r="E206" s="17"/>
      <c r="F206" s="17"/>
      <c r="G206" s="18"/>
    </row>
    <row r="207" spans="2:7" s="5" customFormat="1" x14ac:dyDescent="0.25">
      <c r="B207" s="17"/>
      <c r="C207" s="17"/>
      <c r="D207" s="17"/>
      <c r="E207" s="17"/>
      <c r="F207" s="17"/>
      <c r="G207" s="18"/>
    </row>
    <row r="208" spans="2:7" s="5" customFormat="1" x14ac:dyDescent="0.25">
      <c r="B208" s="17"/>
      <c r="C208" s="17"/>
      <c r="D208" s="17"/>
      <c r="E208" s="17"/>
      <c r="F208" s="17"/>
      <c r="G208" s="18"/>
    </row>
    <row r="209" spans="2:7" s="5" customFormat="1" x14ac:dyDescent="0.25">
      <c r="B209" s="17"/>
      <c r="C209" s="17"/>
      <c r="D209" s="17"/>
      <c r="E209" s="17"/>
      <c r="F209" s="17"/>
      <c r="G209" s="18"/>
    </row>
    <row r="210" spans="2:7" s="5" customFormat="1" x14ac:dyDescent="0.25">
      <c r="B210" s="17"/>
      <c r="C210" s="17"/>
      <c r="D210" s="17"/>
      <c r="E210" s="17"/>
      <c r="F210" s="17"/>
      <c r="G210" s="18"/>
    </row>
    <row r="211" spans="2:7" s="5" customFormat="1" x14ac:dyDescent="0.25">
      <c r="B211" s="17"/>
      <c r="C211" s="17"/>
      <c r="D211" s="17"/>
      <c r="E211" s="17"/>
      <c r="F211" s="17"/>
      <c r="G211" s="18"/>
    </row>
    <row r="212" spans="2:7" s="5" customFormat="1" x14ac:dyDescent="0.25">
      <c r="B212" s="17"/>
      <c r="C212" s="17"/>
      <c r="D212" s="17"/>
      <c r="E212" s="17"/>
      <c r="F212" s="17"/>
      <c r="G212" s="18"/>
    </row>
    <row r="213" spans="2:7" s="5" customFormat="1" x14ac:dyDescent="0.25">
      <c r="B213" s="17"/>
      <c r="C213" s="17"/>
      <c r="D213" s="17"/>
      <c r="E213" s="17"/>
      <c r="F213" s="17"/>
      <c r="G213" s="18"/>
    </row>
    <row r="214" spans="2:7" s="5" customFormat="1" x14ac:dyDescent="0.25">
      <c r="B214" s="17"/>
      <c r="C214" s="17"/>
      <c r="D214" s="17"/>
      <c r="E214" s="17"/>
      <c r="F214" s="17"/>
      <c r="G214" s="18"/>
    </row>
    <row r="215" spans="2:7" s="5" customFormat="1" x14ac:dyDescent="0.25">
      <c r="B215" s="17"/>
      <c r="C215" s="17"/>
      <c r="D215" s="17"/>
      <c r="E215" s="17"/>
      <c r="F215" s="17"/>
      <c r="G215" s="18"/>
    </row>
    <row r="216" spans="2:7" s="5" customFormat="1" x14ac:dyDescent="0.25">
      <c r="B216" s="17"/>
      <c r="C216" s="17"/>
      <c r="D216" s="17"/>
      <c r="E216" s="17"/>
      <c r="F216" s="17"/>
      <c r="G216" s="18"/>
    </row>
    <row r="217" spans="2:7" s="5" customFormat="1" x14ac:dyDescent="0.25">
      <c r="B217" s="17"/>
      <c r="C217" s="17"/>
      <c r="D217" s="17"/>
      <c r="E217" s="17"/>
      <c r="F217" s="17"/>
      <c r="G217" s="18"/>
    </row>
    <row r="218" spans="2:7" s="5" customFormat="1" x14ac:dyDescent="0.25">
      <c r="B218" s="17"/>
      <c r="C218" s="17"/>
      <c r="D218" s="17"/>
      <c r="E218" s="17"/>
      <c r="F218" s="17"/>
      <c r="G218" s="18"/>
    </row>
    <row r="219" spans="2:7" s="5" customFormat="1" x14ac:dyDescent="0.25">
      <c r="B219" s="17"/>
      <c r="C219" s="17"/>
      <c r="D219" s="17"/>
      <c r="E219" s="17"/>
      <c r="F219" s="17"/>
      <c r="G219" s="18"/>
    </row>
    <row r="220" spans="2:7" s="5" customFormat="1" x14ac:dyDescent="0.25">
      <c r="B220" s="17"/>
      <c r="C220" s="17"/>
      <c r="D220" s="17"/>
      <c r="E220" s="17"/>
      <c r="F220" s="17"/>
      <c r="G220" s="18"/>
    </row>
    <row r="221" spans="2:7" s="5" customFormat="1" x14ac:dyDescent="0.25">
      <c r="B221" s="17"/>
      <c r="C221" s="17"/>
      <c r="D221" s="17"/>
      <c r="E221" s="17"/>
      <c r="F221" s="17"/>
      <c r="G221" s="18"/>
    </row>
    <row r="222" spans="2:7" s="5" customFormat="1" x14ac:dyDescent="0.25">
      <c r="B222" s="17"/>
      <c r="C222" s="17"/>
      <c r="D222" s="17"/>
      <c r="E222" s="17"/>
      <c r="F222" s="17"/>
      <c r="G222" s="18"/>
    </row>
    <row r="223" spans="2:7" s="5" customFormat="1" x14ac:dyDescent="0.25">
      <c r="B223" s="17"/>
      <c r="C223" s="17"/>
      <c r="D223" s="17"/>
      <c r="E223" s="17"/>
      <c r="F223" s="17"/>
      <c r="G223" s="18"/>
    </row>
    <row r="224" spans="2:7" s="5" customFormat="1" x14ac:dyDescent="0.25">
      <c r="B224" s="17"/>
      <c r="C224" s="17"/>
      <c r="D224" s="17"/>
      <c r="E224" s="17"/>
      <c r="F224" s="17"/>
      <c r="G224" s="18"/>
    </row>
    <row r="225" spans="2:7" s="5" customFormat="1" x14ac:dyDescent="0.25">
      <c r="B225" s="17"/>
      <c r="C225" s="17"/>
      <c r="D225" s="17"/>
      <c r="E225" s="17"/>
      <c r="F225" s="17"/>
      <c r="G225" s="18"/>
    </row>
    <row r="226" spans="2:7" s="5" customFormat="1" x14ac:dyDescent="0.25">
      <c r="B226" s="17"/>
      <c r="C226" s="17"/>
      <c r="D226" s="17"/>
      <c r="E226" s="17"/>
      <c r="F226" s="17"/>
      <c r="G226" s="18"/>
    </row>
    <row r="227" spans="2:7" s="5" customFormat="1" x14ac:dyDescent="0.25">
      <c r="B227" s="17"/>
      <c r="C227" s="17"/>
      <c r="D227" s="17"/>
      <c r="E227" s="17"/>
      <c r="F227" s="17"/>
      <c r="G227" s="18"/>
    </row>
    <row r="228" spans="2:7" s="5" customFormat="1" x14ac:dyDescent="0.25">
      <c r="B228" s="17"/>
      <c r="C228" s="17"/>
      <c r="D228" s="17"/>
      <c r="E228" s="17"/>
      <c r="F228" s="17"/>
      <c r="G228" s="18"/>
    </row>
    <row r="229" spans="2:7" s="5" customFormat="1" x14ac:dyDescent="0.25">
      <c r="B229" s="17"/>
      <c r="C229" s="17"/>
      <c r="D229" s="17"/>
      <c r="E229" s="17"/>
      <c r="F229" s="17"/>
      <c r="G229" s="18"/>
    </row>
    <row r="230" spans="2:7" s="5" customFormat="1" x14ac:dyDescent="0.25">
      <c r="B230" s="17"/>
      <c r="C230" s="17"/>
      <c r="D230" s="17"/>
      <c r="E230" s="17"/>
      <c r="F230" s="17"/>
      <c r="G230" s="18"/>
    </row>
    <row r="231" spans="2:7" s="5" customFormat="1" x14ac:dyDescent="0.25">
      <c r="B231" s="17"/>
      <c r="C231" s="17"/>
      <c r="D231" s="17"/>
      <c r="E231" s="17"/>
      <c r="F231" s="17"/>
      <c r="G231" s="18"/>
    </row>
    <row r="232" spans="2:7" s="5" customFormat="1" x14ac:dyDescent="0.25">
      <c r="B232" s="17"/>
      <c r="C232" s="17"/>
      <c r="D232" s="17"/>
      <c r="E232" s="17"/>
      <c r="F232" s="17"/>
      <c r="G232" s="18"/>
    </row>
    <row r="233" spans="2:7" s="5" customFormat="1" x14ac:dyDescent="0.25">
      <c r="B233" s="17"/>
      <c r="C233" s="17"/>
      <c r="D233" s="17"/>
      <c r="E233" s="17"/>
      <c r="F233" s="17"/>
      <c r="G233" s="18"/>
    </row>
    <row r="234" spans="2:7" s="5" customFormat="1" x14ac:dyDescent="0.25">
      <c r="B234" s="17"/>
      <c r="C234" s="17"/>
      <c r="D234" s="17"/>
      <c r="E234" s="17"/>
      <c r="F234" s="17"/>
      <c r="G234" s="18"/>
    </row>
    <row r="235" spans="2:7" s="5" customFormat="1" x14ac:dyDescent="0.25">
      <c r="B235" s="17"/>
      <c r="C235" s="17"/>
      <c r="D235" s="17"/>
      <c r="E235" s="17"/>
      <c r="F235" s="17"/>
      <c r="G235" s="18"/>
    </row>
    <row r="236" spans="2:7" s="5" customFormat="1" x14ac:dyDescent="0.25">
      <c r="B236" s="17"/>
      <c r="C236" s="17"/>
      <c r="D236" s="17"/>
      <c r="E236" s="17"/>
      <c r="F236" s="17"/>
      <c r="G236" s="18"/>
    </row>
    <row r="237" spans="2:7" s="5" customFormat="1" x14ac:dyDescent="0.25">
      <c r="B237" s="17"/>
      <c r="C237" s="17"/>
      <c r="D237" s="17"/>
      <c r="E237" s="17"/>
      <c r="F237" s="17"/>
      <c r="G237" s="18"/>
    </row>
    <row r="238" spans="2:7" s="5" customFormat="1" x14ac:dyDescent="0.25">
      <c r="B238" s="17"/>
      <c r="C238" s="17"/>
      <c r="D238" s="17"/>
      <c r="E238" s="17"/>
      <c r="F238" s="17"/>
      <c r="G238" s="18"/>
    </row>
    <row r="239" spans="2:7" s="5" customFormat="1" x14ac:dyDescent="0.25">
      <c r="B239" s="17"/>
      <c r="C239" s="17"/>
      <c r="D239" s="17"/>
      <c r="E239" s="17"/>
      <c r="F239" s="17"/>
      <c r="G239" s="18"/>
    </row>
    <row r="240" spans="2:7" s="5" customFormat="1" x14ac:dyDescent="0.25">
      <c r="B240" s="17"/>
      <c r="C240" s="17"/>
      <c r="D240" s="17"/>
      <c r="E240" s="17"/>
      <c r="F240" s="17"/>
      <c r="G240" s="18"/>
    </row>
    <row r="241" spans="2:7" s="5" customFormat="1" x14ac:dyDescent="0.25">
      <c r="B241" s="17"/>
      <c r="C241" s="17"/>
      <c r="D241" s="17"/>
      <c r="E241" s="17"/>
      <c r="F241" s="17"/>
      <c r="G241" s="18"/>
    </row>
    <row r="242" spans="2:7" s="5" customFormat="1" x14ac:dyDescent="0.25">
      <c r="B242" s="17"/>
      <c r="C242" s="17"/>
      <c r="D242" s="17"/>
      <c r="E242" s="17"/>
      <c r="F242" s="17"/>
      <c r="G242" s="18"/>
    </row>
    <row r="243" spans="2:7" s="5" customFormat="1" x14ac:dyDescent="0.25">
      <c r="B243" s="17"/>
      <c r="C243" s="17"/>
      <c r="D243" s="17"/>
      <c r="E243" s="17"/>
      <c r="F243" s="17"/>
      <c r="G243" s="18"/>
    </row>
    <row r="244" spans="2:7" s="5" customFormat="1" x14ac:dyDescent="0.25">
      <c r="B244" s="17"/>
      <c r="C244" s="17"/>
      <c r="D244" s="17"/>
      <c r="E244" s="17"/>
      <c r="F244" s="17"/>
      <c r="G244" s="18"/>
    </row>
    <row r="245" spans="2:7" s="5" customFormat="1" x14ac:dyDescent="0.25">
      <c r="B245" s="17"/>
      <c r="C245" s="17"/>
      <c r="D245" s="17"/>
      <c r="E245" s="17"/>
      <c r="F245" s="17"/>
      <c r="G245" s="18"/>
    </row>
    <row r="246" spans="2:7" s="5" customFormat="1" x14ac:dyDescent="0.25">
      <c r="B246" s="17"/>
      <c r="C246" s="17"/>
      <c r="D246" s="17"/>
      <c r="E246" s="17"/>
      <c r="F246" s="17"/>
      <c r="G246" s="18"/>
    </row>
    <row r="247" spans="2:7" s="5" customFormat="1" x14ac:dyDescent="0.25">
      <c r="B247" s="17"/>
      <c r="C247" s="17"/>
      <c r="D247" s="17"/>
      <c r="E247" s="17"/>
      <c r="F247" s="17"/>
      <c r="G247" s="18"/>
    </row>
    <row r="248" spans="2:7" s="5" customFormat="1" x14ac:dyDescent="0.25">
      <c r="B248" s="17"/>
      <c r="C248" s="17"/>
      <c r="D248" s="17"/>
      <c r="E248" s="17"/>
      <c r="F248" s="17"/>
      <c r="G248" s="18"/>
    </row>
    <row r="249" spans="2:7" s="5" customFormat="1" x14ac:dyDescent="0.25">
      <c r="B249" s="17"/>
      <c r="C249" s="17"/>
      <c r="D249" s="17"/>
      <c r="E249" s="17"/>
      <c r="F249" s="17"/>
      <c r="G249" s="18"/>
    </row>
    <row r="250" spans="2:7" s="5" customFormat="1" x14ac:dyDescent="0.25">
      <c r="B250" s="17"/>
      <c r="C250" s="17"/>
      <c r="D250" s="17"/>
      <c r="E250" s="17"/>
      <c r="F250" s="17"/>
      <c r="G250" s="18"/>
    </row>
    <row r="251" spans="2:7" s="5" customFormat="1" x14ac:dyDescent="0.25">
      <c r="B251" s="17"/>
      <c r="C251" s="17"/>
      <c r="D251" s="17"/>
      <c r="E251" s="17"/>
      <c r="F251" s="17"/>
      <c r="G251" s="18"/>
    </row>
    <row r="252" spans="2:7" s="5" customFormat="1" x14ac:dyDescent="0.25">
      <c r="B252" s="17"/>
      <c r="C252" s="17"/>
      <c r="D252" s="17"/>
      <c r="E252" s="17"/>
      <c r="F252" s="17"/>
      <c r="G252" s="18"/>
    </row>
    <row r="253" spans="2:7" s="5" customFormat="1" x14ac:dyDescent="0.25">
      <c r="B253" s="17"/>
      <c r="C253" s="17"/>
      <c r="D253" s="17"/>
      <c r="E253" s="17"/>
      <c r="F253" s="17"/>
      <c r="G253" s="18"/>
    </row>
    <row r="254" spans="2:7" s="5" customFormat="1" x14ac:dyDescent="0.25">
      <c r="B254" s="17"/>
      <c r="C254" s="17"/>
      <c r="D254" s="17"/>
      <c r="E254" s="17"/>
      <c r="F254" s="17"/>
      <c r="G254" s="18"/>
    </row>
    <row r="255" spans="2:7" s="5" customFormat="1" x14ac:dyDescent="0.25">
      <c r="B255" s="17"/>
      <c r="C255" s="17"/>
      <c r="D255" s="17"/>
      <c r="E255" s="17"/>
      <c r="F255" s="17"/>
      <c r="G255" s="18"/>
    </row>
    <row r="256" spans="2:7" s="5" customFormat="1" x14ac:dyDescent="0.25">
      <c r="B256" s="17"/>
      <c r="C256" s="17"/>
      <c r="D256" s="17"/>
      <c r="E256" s="17"/>
      <c r="F256" s="17"/>
      <c r="G256" s="18"/>
    </row>
    <row r="257" spans="2:7" s="5" customFormat="1" x14ac:dyDescent="0.25">
      <c r="B257" s="17"/>
      <c r="C257" s="17"/>
      <c r="D257" s="17"/>
      <c r="E257" s="17"/>
      <c r="F257" s="17"/>
      <c r="G257" s="18"/>
    </row>
    <row r="258" spans="2:7" s="5" customFormat="1" x14ac:dyDescent="0.25">
      <c r="B258" s="17"/>
      <c r="C258" s="17"/>
      <c r="D258" s="17"/>
      <c r="E258" s="17"/>
      <c r="F258" s="17"/>
      <c r="G258" s="18"/>
    </row>
    <row r="259" spans="2:7" s="5" customFormat="1" x14ac:dyDescent="0.25">
      <c r="B259" s="17"/>
      <c r="C259" s="17"/>
      <c r="D259" s="17"/>
      <c r="E259" s="17"/>
      <c r="F259" s="17"/>
      <c r="G259" s="18"/>
    </row>
    <row r="260" spans="2:7" s="5" customFormat="1" x14ac:dyDescent="0.25">
      <c r="B260" s="17"/>
      <c r="C260" s="17"/>
      <c r="D260" s="17"/>
      <c r="E260" s="17"/>
      <c r="F260" s="17"/>
      <c r="G260" s="18"/>
    </row>
    <row r="261" spans="2:7" s="5" customFormat="1" x14ac:dyDescent="0.25">
      <c r="B261" s="17"/>
      <c r="C261" s="17"/>
      <c r="D261" s="17"/>
      <c r="E261" s="17"/>
      <c r="F261" s="17"/>
      <c r="G261" s="18"/>
    </row>
    <row r="262" spans="2:7" s="5" customFormat="1" x14ac:dyDescent="0.25">
      <c r="B262" s="17"/>
      <c r="C262" s="17"/>
      <c r="D262" s="17"/>
      <c r="E262" s="17"/>
      <c r="F262" s="17"/>
      <c r="G262" s="18"/>
    </row>
    <row r="263" spans="2:7" s="5" customFormat="1" x14ac:dyDescent="0.25">
      <c r="B263" s="17"/>
      <c r="C263" s="17"/>
      <c r="D263" s="17"/>
      <c r="E263" s="17"/>
      <c r="F263" s="17"/>
      <c r="G263" s="18"/>
    </row>
    <row r="264" spans="2:7" s="5" customFormat="1" x14ac:dyDescent="0.25">
      <c r="B264" s="17"/>
      <c r="C264" s="17"/>
      <c r="D264" s="17"/>
      <c r="E264" s="17"/>
      <c r="F264" s="17"/>
      <c r="G264" s="18"/>
    </row>
    <row r="265" spans="2:7" s="5" customFormat="1" x14ac:dyDescent="0.25">
      <c r="B265" s="17"/>
      <c r="C265" s="17"/>
      <c r="D265" s="17"/>
      <c r="E265" s="17"/>
      <c r="F265" s="17"/>
      <c r="G265" s="18"/>
    </row>
  </sheetData>
  <mergeCells count="21">
    <mergeCell ref="A65:L65"/>
    <mergeCell ref="A60:L60"/>
    <mergeCell ref="A62:L62"/>
    <mergeCell ref="A63:D64"/>
    <mergeCell ref="F63:G63"/>
    <mergeCell ref="H63:J63"/>
    <mergeCell ref="F64:G64"/>
    <mergeCell ref="H64:J64"/>
    <mergeCell ref="A54:L54"/>
    <mergeCell ref="A57:L57"/>
    <mergeCell ref="A58:D59"/>
    <mergeCell ref="F58:G58"/>
    <mergeCell ref="H58:J58"/>
    <mergeCell ref="F59:G59"/>
    <mergeCell ref="H59:J59"/>
    <mergeCell ref="A51:L51"/>
    <mergeCell ref="A52:D53"/>
    <mergeCell ref="F52:G52"/>
    <mergeCell ref="H52:J52"/>
    <mergeCell ref="F53:G53"/>
    <mergeCell ref="H53:J53"/>
  </mergeCells>
  <pageMargins left="0.25" right="0.25" top="0.75" bottom="0.75" header="0.3" footer="0.3"/>
  <pageSetup paperSize="9" scale="75" fitToWidth="0" orientation="portrait" r:id="rId1"/>
  <headerFooter>
    <oddHeader>&amp;C&amp;"-,Negrito"&amp;12MEMÓRIA DE CÁLCULO
&amp;A&amp;RPágina &amp;P de &amp;N</oddHeader>
  </headerFooter>
  <rowBreaks count="2" manualBreakCount="2">
    <brk id="5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7C8A7-828C-46B4-B025-28226884589E}">
  <sheetPr>
    <pageSetUpPr fitToPage="1"/>
  </sheetPr>
  <dimension ref="A1:L424"/>
  <sheetViews>
    <sheetView view="pageBreakPreview" topLeftCell="A418" zoomScale="60" zoomScaleNormal="100" workbookViewId="0">
      <selection activeCell="J346" sqref="J346"/>
    </sheetView>
  </sheetViews>
  <sheetFormatPr defaultColWidth="8.85546875" defaultRowHeight="15" x14ac:dyDescent="0.25"/>
  <cols>
    <col min="1" max="1" width="13.140625" style="5" customWidth="1"/>
    <col min="2" max="2" width="10.85546875" style="5" customWidth="1"/>
    <col min="3" max="3" width="9.7109375" style="5" bestFit="1" customWidth="1"/>
    <col min="4" max="4" width="11.42578125" style="5" bestFit="1" customWidth="1"/>
    <col min="5" max="5" width="10.7109375" style="5" customWidth="1"/>
    <col min="6" max="6" width="9" style="5" bestFit="1" customWidth="1"/>
    <col min="7" max="8" width="8.85546875" style="5"/>
    <col min="9" max="9" width="10.7109375" style="5" customWidth="1"/>
    <col min="10" max="16384" width="8.85546875" style="5"/>
  </cols>
  <sheetData>
    <row r="1" spans="1:5" s="8" customFormat="1" x14ac:dyDescent="0.25">
      <c r="A1" s="8" t="s">
        <v>0</v>
      </c>
    </row>
    <row r="2" spans="1:5" s="8" customFormat="1" x14ac:dyDescent="0.25">
      <c r="A2" s="8" t="s">
        <v>57</v>
      </c>
    </row>
    <row r="3" spans="1:5" s="8" customFormat="1" x14ac:dyDescent="0.25">
      <c r="A3" s="8" t="s">
        <v>3</v>
      </c>
      <c r="B3" s="8" t="s">
        <v>12</v>
      </c>
      <c r="C3" s="8" t="s">
        <v>9</v>
      </c>
    </row>
    <row r="4" spans="1:5" s="8" customFormat="1" x14ac:dyDescent="0.25">
      <c r="A4" s="8">
        <v>35.35</v>
      </c>
      <c r="B4" s="8">
        <v>9.15</v>
      </c>
      <c r="C4" s="9">
        <f>B4*A4</f>
        <v>323.45250000000004</v>
      </c>
    </row>
    <row r="5" spans="1:5" s="8" customFormat="1" x14ac:dyDescent="0.25"/>
    <row r="6" spans="1:5" s="8" customFormat="1" x14ac:dyDescent="0.25"/>
    <row r="7" spans="1:5" s="8" customFormat="1" x14ac:dyDescent="0.25">
      <c r="A7" s="8" t="s">
        <v>85</v>
      </c>
    </row>
    <row r="8" spans="1:5" s="8" customFormat="1" x14ac:dyDescent="0.25">
      <c r="A8" s="8" t="s">
        <v>86</v>
      </c>
    </row>
    <row r="9" spans="1:5" s="8" customFormat="1" x14ac:dyDescent="0.25">
      <c r="A9" s="8" t="s">
        <v>12</v>
      </c>
      <c r="B9" s="8" t="s">
        <v>3</v>
      </c>
      <c r="C9" s="8" t="s">
        <v>87</v>
      </c>
      <c r="D9" s="8" t="s">
        <v>5</v>
      </c>
    </row>
    <row r="10" spans="1:5" s="8" customFormat="1" x14ac:dyDescent="0.25">
      <c r="A10" s="8">
        <v>2.65</v>
      </c>
      <c r="B10" s="8">
        <v>3</v>
      </c>
      <c r="C10" s="8">
        <v>7.0000000000000007E-2</v>
      </c>
      <c r="D10" s="8">
        <f>ROUND(C10*B10*A10,2)</f>
        <v>0.56000000000000005</v>
      </c>
      <c r="E10" s="8" t="s">
        <v>91</v>
      </c>
    </row>
    <row r="11" spans="1:5" s="8" customFormat="1" x14ac:dyDescent="0.25">
      <c r="A11" s="8">
        <v>2.65</v>
      </c>
      <c r="B11" s="8">
        <v>3.65</v>
      </c>
      <c r="C11" s="8">
        <v>7.0000000000000007E-2</v>
      </c>
      <c r="D11" s="8">
        <f t="shared" ref="D11:D16" si="0">ROUND(C11*B11*A11,2)</f>
        <v>0.68</v>
      </c>
      <c r="E11" s="8" t="s">
        <v>91</v>
      </c>
    </row>
    <row r="12" spans="1:5" s="8" customFormat="1" x14ac:dyDescent="0.25">
      <c r="A12" s="8">
        <v>3</v>
      </c>
      <c r="B12" s="8">
        <v>3.3</v>
      </c>
      <c r="C12" s="8">
        <v>7.0000000000000007E-2</v>
      </c>
      <c r="D12" s="8">
        <f t="shared" si="0"/>
        <v>0.69</v>
      </c>
      <c r="E12" s="8" t="s">
        <v>91</v>
      </c>
    </row>
    <row r="13" spans="1:5" s="8" customFormat="1" x14ac:dyDescent="0.25">
      <c r="A13" s="8">
        <v>3.3</v>
      </c>
      <c r="B13" s="8">
        <v>3.65</v>
      </c>
      <c r="C13" s="8">
        <v>7.0000000000000007E-2</v>
      </c>
      <c r="D13" s="8">
        <f t="shared" si="0"/>
        <v>0.84</v>
      </c>
      <c r="E13" s="8" t="s">
        <v>91</v>
      </c>
    </row>
    <row r="14" spans="1:5" s="8" customFormat="1" x14ac:dyDescent="0.25">
      <c r="A14" s="8">
        <v>1.2</v>
      </c>
      <c r="B14" s="8">
        <v>1</v>
      </c>
      <c r="C14" s="8">
        <v>7.0000000000000007E-2</v>
      </c>
      <c r="D14" s="8">
        <f t="shared" si="0"/>
        <v>0.08</v>
      </c>
      <c r="E14" s="8" t="s">
        <v>92</v>
      </c>
    </row>
    <row r="15" spans="1:5" s="8" customFormat="1" x14ac:dyDescent="0.25">
      <c r="A15" s="8">
        <v>4.5</v>
      </c>
      <c r="B15" s="8">
        <v>2</v>
      </c>
      <c r="C15" s="8">
        <v>7.0000000000000007E-2</v>
      </c>
      <c r="D15" s="8">
        <f t="shared" si="0"/>
        <v>0.63</v>
      </c>
      <c r="E15" s="8" t="s">
        <v>91</v>
      </c>
    </row>
    <row r="16" spans="1:5" s="8" customFormat="1" x14ac:dyDescent="0.25">
      <c r="A16" s="8">
        <v>0.5</v>
      </c>
      <c r="B16" s="8">
        <v>18</v>
      </c>
      <c r="C16" s="8">
        <v>7.0000000000000007E-2</v>
      </c>
      <c r="D16" s="8">
        <f t="shared" si="0"/>
        <v>0.63</v>
      </c>
      <c r="E16" s="8" t="s">
        <v>94</v>
      </c>
    </row>
    <row r="17" spans="1:6" s="8" customFormat="1" x14ac:dyDescent="0.25">
      <c r="D17" s="8">
        <f>SUM(D10:D16)</f>
        <v>4.1100000000000003</v>
      </c>
      <c r="E17" s="8" t="s">
        <v>8</v>
      </c>
    </row>
    <row r="18" spans="1:6" s="8" customFormat="1" x14ac:dyDescent="0.25"/>
    <row r="19" spans="1:6" s="8" customFormat="1" x14ac:dyDescent="0.25">
      <c r="A19" s="8" t="s">
        <v>88</v>
      </c>
    </row>
    <row r="20" spans="1:6" s="8" customFormat="1" x14ac:dyDescent="0.25">
      <c r="A20" s="8" t="s">
        <v>12</v>
      </c>
      <c r="B20" s="8" t="s">
        <v>3</v>
      </c>
      <c r="C20" s="8" t="s">
        <v>87</v>
      </c>
      <c r="D20" s="8" t="s">
        <v>81</v>
      </c>
      <c r="E20" s="8" t="s">
        <v>5</v>
      </c>
    </row>
    <row r="21" spans="1:6" s="8" customFormat="1" x14ac:dyDescent="0.25">
      <c r="A21" s="8">
        <v>0.5</v>
      </c>
      <c r="B21" s="8">
        <v>3.8</v>
      </c>
      <c r="C21" s="8">
        <v>0.15</v>
      </c>
      <c r="D21" s="8">
        <v>3</v>
      </c>
      <c r="E21" s="8">
        <f>ROUND(C21*B21*A21*D21,2)</f>
        <v>0.86</v>
      </c>
    </row>
    <row r="22" spans="1:6" s="8" customFormat="1" x14ac:dyDescent="0.25">
      <c r="A22" s="8">
        <v>1.7</v>
      </c>
      <c r="B22" s="8">
        <v>1</v>
      </c>
      <c r="C22" s="8">
        <v>0.15</v>
      </c>
      <c r="D22" s="8">
        <v>3</v>
      </c>
      <c r="E22" s="8">
        <f t="shared" ref="E22:E23" si="1">ROUND(C22*B22*A22*D22,2)</f>
        <v>0.77</v>
      </c>
    </row>
    <row r="23" spans="1:6" s="8" customFormat="1" x14ac:dyDescent="0.25">
      <c r="A23" s="8">
        <f>1.5/2</f>
        <v>0.75</v>
      </c>
      <c r="B23" s="8">
        <v>4.8</v>
      </c>
      <c r="C23" s="8">
        <v>0.15</v>
      </c>
      <c r="D23" s="8">
        <v>4</v>
      </c>
      <c r="E23" s="8">
        <f t="shared" si="1"/>
        <v>2.16</v>
      </c>
    </row>
    <row r="24" spans="1:6" s="8" customFormat="1" x14ac:dyDescent="0.25">
      <c r="E24" s="8">
        <f>SUM(E21:E23)</f>
        <v>3.79</v>
      </c>
      <c r="F24" s="8" t="s">
        <v>8</v>
      </c>
    </row>
    <row r="25" spans="1:6" s="8" customFormat="1" x14ac:dyDescent="0.25"/>
    <row r="26" spans="1:6" s="8" customFormat="1" x14ac:dyDescent="0.25">
      <c r="A26" s="8" t="s">
        <v>16</v>
      </c>
    </row>
    <row r="27" spans="1:6" s="8" customFormat="1" x14ac:dyDescent="0.25">
      <c r="A27" s="8" t="s">
        <v>12</v>
      </c>
      <c r="B27" s="8" t="s">
        <v>3</v>
      </c>
      <c r="C27" s="8" t="s">
        <v>87</v>
      </c>
      <c r="D27" s="8" t="s">
        <v>5</v>
      </c>
    </row>
    <row r="28" spans="1:6" s="8" customFormat="1" x14ac:dyDescent="0.25">
      <c r="A28" s="8">
        <v>1.5</v>
      </c>
      <c r="B28" s="8">
        <v>0.8</v>
      </c>
      <c r="C28" s="8">
        <v>0.15</v>
      </c>
      <c r="D28" s="8">
        <f>ROUND(C28*B28*A28,2)</f>
        <v>0.18</v>
      </c>
    </row>
    <row r="29" spans="1:6" s="8" customFormat="1" x14ac:dyDescent="0.25">
      <c r="A29" s="8">
        <v>0.3</v>
      </c>
      <c r="B29" s="8">
        <v>3</v>
      </c>
      <c r="C29" s="8">
        <v>0.15</v>
      </c>
      <c r="D29" s="8">
        <f t="shared" ref="D29:D30" si="2">ROUND(C29*B29*A29,2)</f>
        <v>0.14000000000000001</v>
      </c>
    </row>
    <row r="30" spans="1:6" s="8" customFormat="1" x14ac:dyDescent="0.25">
      <c r="A30" s="8">
        <v>1</v>
      </c>
      <c r="B30" s="8">
        <v>2.1</v>
      </c>
      <c r="C30" s="8">
        <v>0.15</v>
      </c>
      <c r="D30" s="8">
        <f t="shared" si="2"/>
        <v>0.32</v>
      </c>
    </row>
    <row r="31" spans="1:6" s="8" customFormat="1" x14ac:dyDescent="0.25">
      <c r="D31" s="8">
        <f>SUM(D28:D30)</f>
        <v>0.64</v>
      </c>
      <c r="E31" s="8" t="s">
        <v>8</v>
      </c>
    </row>
    <row r="32" spans="1:6" s="8" customFormat="1" x14ac:dyDescent="0.25"/>
    <row r="33" spans="1:6" s="8" customFormat="1" x14ac:dyDescent="0.25">
      <c r="A33" s="8" t="s">
        <v>89</v>
      </c>
    </row>
    <row r="34" spans="1:6" s="8" customFormat="1" x14ac:dyDescent="0.25">
      <c r="A34" s="8" t="s">
        <v>12</v>
      </c>
      <c r="B34" s="8" t="s">
        <v>3</v>
      </c>
      <c r="C34" s="8" t="s">
        <v>9</v>
      </c>
    </row>
    <row r="35" spans="1:6" s="8" customFormat="1" x14ac:dyDescent="0.25">
      <c r="A35" s="8">
        <v>2.5</v>
      </c>
      <c r="B35" s="8">
        <v>0.8</v>
      </c>
      <c r="C35" s="9">
        <f>ROUND(B35*A35,2)</f>
        <v>2</v>
      </c>
    </row>
    <row r="36" spans="1:6" s="8" customFormat="1" x14ac:dyDescent="0.25">
      <c r="A36" s="8">
        <v>3</v>
      </c>
      <c r="B36" s="8">
        <v>0.8</v>
      </c>
      <c r="C36" s="9">
        <f t="shared" ref="C36:C37" si="3">ROUND(B36*A36,2)</f>
        <v>2.4</v>
      </c>
    </row>
    <row r="37" spans="1:6" s="8" customFormat="1" x14ac:dyDescent="0.25">
      <c r="A37" s="8">
        <v>2.1</v>
      </c>
      <c r="B37" s="8">
        <v>0.8</v>
      </c>
      <c r="C37" s="9">
        <f t="shared" si="3"/>
        <v>1.68</v>
      </c>
    </row>
    <row r="38" spans="1:6" s="8" customFormat="1" x14ac:dyDescent="0.25">
      <c r="C38" s="8">
        <f>SUM(C35:C37)</f>
        <v>6.08</v>
      </c>
      <c r="D38" s="8" t="s">
        <v>7</v>
      </c>
      <c r="E38" s="8">
        <f>ROUND(C38*0.03,2)</f>
        <v>0.18</v>
      </c>
      <c r="F38" s="8" t="s">
        <v>8</v>
      </c>
    </row>
    <row r="39" spans="1:6" s="8" customFormat="1" x14ac:dyDescent="0.25"/>
    <row r="40" spans="1:6" s="22" customFormat="1" x14ac:dyDescent="0.25">
      <c r="A40" s="22" t="s">
        <v>136</v>
      </c>
    </row>
    <row r="41" spans="1:6" s="22" customFormat="1" x14ac:dyDescent="0.25">
      <c r="A41" s="22" t="s">
        <v>137</v>
      </c>
      <c r="B41" s="23">
        <f>E38+D31+E24+D17</f>
        <v>8.7200000000000006</v>
      </c>
      <c r="C41" s="23" t="s">
        <v>8</v>
      </c>
    </row>
    <row r="42" spans="1:6" s="22" customFormat="1" x14ac:dyDescent="0.25"/>
    <row r="43" spans="1:6" s="22" customFormat="1" x14ac:dyDescent="0.25">
      <c r="A43" s="22" t="s">
        <v>53</v>
      </c>
      <c r="B43" s="24"/>
      <c r="C43" s="24"/>
    </row>
    <row r="44" spans="1:6" s="22" customFormat="1" x14ac:dyDescent="0.25">
      <c r="A44" s="22" t="s">
        <v>138</v>
      </c>
      <c r="B44" s="22" t="s">
        <v>137</v>
      </c>
      <c r="C44" s="22" t="s">
        <v>41</v>
      </c>
      <c r="D44" s="22" t="s">
        <v>139</v>
      </c>
      <c r="E44" s="22" t="s">
        <v>140</v>
      </c>
    </row>
    <row r="45" spans="1:6" s="22" customFormat="1" x14ac:dyDescent="0.25">
      <c r="A45" s="22" t="s">
        <v>86</v>
      </c>
      <c r="B45" s="22">
        <f>D17</f>
        <v>4.1100000000000003</v>
      </c>
      <c r="C45" s="25">
        <f>$K$420</f>
        <v>42.9</v>
      </c>
      <c r="D45" s="22">
        <v>1.5</v>
      </c>
      <c r="E45" s="26">
        <f t="shared" ref="E45:E48" si="4">D45*C45*B45</f>
        <v>264.4785</v>
      </c>
      <c r="F45" s="22" t="s">
        <v>141</v>
      </c>
    </row>
    <row r="46" spans="1:6" s="22" customFormat="1" x14ac:dyDescent="0.25">
      <c r="A46" s="22" t="s">
        <v>88</v>
      </c>
      <c r="B46" s="22">
        <f>E24</f>
        <v>3.79</v>
      </c>
      <c r="C46" s="25">
        <f>$K$420</f>
        <v>42.9</v>
      </c>
      <c r="D46" s="22">
        <v>1.5</v>
      </c>
      <c r="E46" s="26">
        <f t="shared" si="4"/>
        <v>243.88649999999998</v>
      </c>
      <c r="F46" s="22" t="s">
        <v>141</v>
      </c>
    </row>
    <row r="47" spans="1:6" s="22" customFormat="1" x14ac:dyDescent="0.25">
      <c r="A47" s="22" t="s">
        <v>16</v>
      </c>
      <c r="B47" s="22">
        <f>D31</f>
        <v>0.64</v>
      </c>
      <c r="C47" s="25">
        <f>$K$420</f>
        <v>42.9</v>
      </c>
      <c r="D47" s="22">
        <v>1.5</v>
      </c>
      <c r="E47" s="26">
        <f t="shared" si="4"/>
        <v>41.183999999999997</v>
      </c>
      <c r="F47" s="22" t="s">
        <v>141</v>
      </c>
    </row>
    <row r="48" spans="1:6" s="22" customFormat="1" x14ac:dyDescent="0.25">
      <c r="A48" s="22" t="s">
        <v>169</v>
      </c>
      <c r="B48" s="22">
        <f>E38</f>
        <v>0.18</v>
      </c>
      <c r="C48" s="25">
        <f>$K$420</f>
        <v>42.9</v>
      </c>
      <c r="D48" s="22">
        <v>1.5</v>
      </c>
      <c r="E48" s="26">
        <f t="shared" si="4"/>
        <v>11.582999999999998</v>
      </c>
      <c r="F48" s="22" t="s">
        <v>141</v>
      </c>
    </row>
    <row r="49" spans="1:8" s="22" customFormat="1" x14ac:dyDescent="0.25">
      <c r="E49" s="27">
        <f>SUM(E45:E48)</f>
        <v>561.13199999999995</v>
      </c>
      <c r="F49" s="23" t="s">
        <v>141</v>
      </c>
    </row>
    <row r="50" spans="1:8" s="22" customFormat="1" x14ac:dyDescent="0.25">
      <c r="A50" s="22" t="s">
        <v>142</v>
      </c>
      <c r="B50" s="23">
        <f>ROUND((B48+B47+B46+B45)*1.5,2)</f>
        <v>13.08</v>
      </c>
      <c r="C50" s="23" t="s">
        <v>143</v>
      </c>
      <c r="E50" s="26"/>
    </row>
    <row r="51" spans="1:8" s="8" customFormat="1" x14ac:dyDescent="0.25"/>
    <row r="52" spans="1:8" s="8" customFormat="1" x14ac:dyDescent="0.25">
      <c r="A52" s="8" t="s">
        <v>34</v>
      </c>
      <c r="D52" s="11"/>
      <c r="E52" s="2"/>
    </row>
    <row r="53" spans="1:8" s="8" customFormat="1" x14ac:dyDescent="0.25">
      <c r="A53" s="8" t="s">
        <v>35</v>
      </c>
      <c r="C53" s="8" t="s">
        <v>39</v>
      </c>
    </row>
    <row r="54" spans="1:8" s="8" customFormat="1" x14ac:dyDescent="0.25">
      <c r="A54" s="8" t="s">
        <v>36</v>
      </c>
      <c r="B54" s="8" t="s">
        <v>3</v>
      </c>
      <c r="C54" s="8" t="s">
        <v>12</v>
      </c>
      <c r="D54" s="8" t="s">
        <v>38</v>
      </c>
      <c r="E54" s="8" t="s">
        <v>225</v>
      </c>
      <c r="F54" s="8" t="s">
        <v>37</v>
      </c>
      <c r="G54" s="8" t="s">
        <v>5</v>
      </c>
      <c r="H54" s="8" t="s">
        <v>6</v>
      </c>
    </row>
    <row r="55" spans="1:8" s="8" customFormat="1" x14ac:dyDescent="0.25">
      <c r="A55" s="8" t="s">
        <v>59</v>
      </c>
      <c r="B55" s="8">
        <v>0.9</v>
      </c>
      <c r="C55" s="8">
        <v>0.9</v>
      </c>
      <c r="D55" s="8">
        <v>1.5</v>
      </c>
      <c r="E55" s="8">
        <v>0.2</v>
      </c>
      <c r="F55" s="8">
        <v>30</v>
      </c>
      <c r="G55" s="21">
        <f>ROUND((B55+E55)*(C55+E55)*D55*F55,2)</f>
        <v>54.45</v>
      </c>
      <c r="H55" s="8" t="s">
        <v>8</v>
      </c>
    </row>
    <row r="56" spans="1:8" s="8" customFormat="1" x14ac:dyDescent="0.25">
      <c r="A56" s="8" t="s">
        <v>59</v>
      </c>
      <c r="B56" s="8">
        <v>1</v>
      </c>
      <c r="C56" s="8">
        <v>1</v>
      </c>
      <c r="D56" s="8">
        <v>1.5</v>
      </c>
      <c r="E56" s="8">
        <v>0.2</v>
      </c>
      <c r="F56" s="8">
        <v>2</v>
      </c>
      <c r="G56" s="21">
        <f t="shared" ref="G56:G61" si="5">ROUND((B56+E56)*(C56+E56)*D56*F56,2)</f>
        <v>4.32</v>
      </c>
      <c r="H56" s="8" t="s">
        <v>8</v>
      </c>
    </row>
    <row r="57" spans="1:8" s="8" customFormat="1" x14ac:dyDescent="0.25">
      <c r="A57" s="8" t="s">
        <v>59</v>
      </c>
      <c r="B57" s="8">
        <v>1</v>
      </c>
      <c r="C57" s="8">
        <v>1.5</v>
      </c>
      <c r="D57" s="8">
        <v>1.5</v>
      </c>
      <c r="E57" s="8">
        <v>0.2</v>
      </c>
      <c r="F57" s="8">
        <v>1</v>
      </c>
      <c r="G57" s="21">
        <f t="shared" si="5"/>
        <v>3.06</v>
      </c>
      <c r="H57" s="8" t="s">
        <v>8</v>
      </c>
    </row>
    <row r="58" spans="1:8" s="8" customFormat="1" x14ac:dyDescent="0.25">
      <c r="A58" s="8" t="s">
        <v>59</v>
      </c>
      <c r="B58" s="8">
        <v>1.2</v>
      </c>
      <c r="C58" s="8">
        <v>1</v>
      </c>
      <c r="D58" s="8">
        <v>1.6</v>
      </c>
      <c r="E58" s="8">
        <v>0.2</v>
      </c>
      <c r="F58" s="8">
        <v>1</v>
      </c>
      <c r="G58" s="21">
        <f t="shared" si="5"/>
        <v>2.69</v>
      </c>
      <c r="H58" s="8" t="s">
        <v>8</v>
      </c>
    </row>
    <row r="59" spans="1:8" s="8" customFormat="1" x14ac:dyDescent="0.25">
      <c r="A59" s="8" t="s">
        <v>59</v>
      </c>
      <c r="B59" s="8">
        <v>0.8</v>
      </c>
      <c r="C59" s="8">
        <v>0.8</v>
      </c>
      <c r="D59" s="8">
        <v>1.5</v>
      </c>
      <c r="E59" s="8">
        <v>0.2</v>
      </c>
      <c r="F59" s="8">
        <v>3</v>
      </c>
      <c r="G59" s="21">
        <f t="shared" si="5"/>
        <v>4.5</v>
      </c>
      <c r="H59" s="8" t="s">
        <v>8</v>
      </c>
    </row>
    <row r="60" spans="1:8" s="8" customFormat="1" x14ac:dyDescent="0.25">
      <c r="A60" s="8" t="s">
        <v>59</v>
      </c>
      <c r="B60" s="8">
        <v>1.2</v>
      </c>
      <c r="C60" s="8">
        <v>1.2</v>
      </c>
      <c r="D60" s="8">
        <v>1.6</v>
      </c>
      <c r="E60" s="8">
        <v>0.2</v>
      </c>
      <c r="F60" s="8">
        <v>1</v>
      </c>
      <c r="G60" s="21">
        <f t="shared" si="5"/>
        <v>3.14</v>
      </c>
      <c r="H60" s="8" t="s">
        <v>8</v>
      </c>
    </row>
    <row r="61" spans="1:8" s="8" customFormat="1" x14ac:dyDescent="0.25">
      <c r="A61" s="8" t="s">
        <v>59</v>
      </c>
      <c r="B61" s="8">
        <v>1</v>
      </c>
      <c r="C61" s="8">
        <v>0.55000000000000004</v>
      </c>
      <c r="D61" s="8">
        <v>1.6</v>
      </c>
      <c r="E61" s="8">
        <v>0.2</v>
      </c>
      <c r="F61" s="8">
        <v>6</v>
      </c>
      <c r="G61" s="21">
        <f t="shared" si="5"/>
        <v>8.64</v>
      </c>
      <c r="H61" s="8" t="s">
        <v>84</v>
      </c>
    </row>
    <row r="62" spans="1:8" s="8" customFormat="1" x14ac:dyDescent="0.25">
      <c r="A62" s="8" t="s">
        <v>96</v>
      </c>
      <c r="B62" s="8">
        <f>3.51+1.21+3.45+4.16+1.02+7.56+3.31+3.31+10.74+4.16+8.54+6+3.35+3.19+2.86+6.19+6.51+6.35+6.35+2.85+6.35+8.7+1.21+8.54</f>
        <v>119.41999999999996</v>
      </c>
      <c r="C62" s="8">
        <v>0.14000000000000001</v>
      </c>
      <c r="D62" s="8">
        <v>0.45</v>
      </c>
      <c r="E62" s="8">
        <v>0.2</v>
      </c>
      <c r="F62" s="8">
        <v>1</v>
      </c>
      <c r="G62" s="21">
        <f>ROUND((B62)*(C62+E62)*D62*F62,2)</f>
        <v>18.27</v>
      </c>
      <c r="H62" s="8" t="s">
        <v>8</v>
      </c>
    </row>
    <row r="63" spans="1:8" s="8" customFormat="1" x14ac:dyDescent="0.25">
      <c r="A63" s="8" t="s">
        <v>96</v>
      </c>
      <c r="B63" s="8">
        <f>35.06</f>
        <v>35.06</v>
      </c>
      <c r="C63" s="8">
        <v>0.14000000000000001</v>
      </c>
      <c r="D63" s="8">
        <v>0.55000000000000004</v>
      </c>
      <c r="E63" s="8">
        <v>0.2</v>
      </c>
      <c r="F63" s="8">
        <v>1</v>
      </c>
      <c r="G63" s="21">
        <f t="shared" ref="G63:G66" si="6">ROUND((B63)*(C63+E63)*D63*F63,2)</f>
        <v>6.56</v>
      </c>
      <c r="H63" s="8" t="s">
        <v>8</v>
      </c>
    </row>
    <row r="64" spans="1:8" s="8" customFormat="1" x14ac:dyDescent="0.25">
      <c r="A64" s="8" t="s">
        <v>96</v>
      </c>
      <c r="B64" s="8">
        <v>3</v>
      </c>
      <c r="C64" s="8">
        <v>0.14000000000000001</v>
      </c>
      <c r="D64" s="8">
        <v>0.65</v>
      </c>
      <c r="E64" s="8">
        <v>0.2</v>
      </c>
      <c r="F64" s="8">
        <v>1</v>
      </c>
      <c r="G64" s="21">
        <f t="shared" si="6"/>
        <v>0.66</v>
      </c>
      <c r="H64" s="8" t="s">
        <v>8</v>
      </c>
    </row>
    <row r="65" spans="1:8" s="8" customFormat="1" x14ac:dyDescent="0.25">
      <c r="A65" s="8" t="s">
        <v>96</v>
      </c>
      <c r="B65" s="8">
        <f>2.28+2.21+2.28+2.21</f>
        <v>8.98</v>
      </c>
      <c r="C65" s="8">
        <v>0.3</v>
      </c>
      <c r="D65" s="8">
        <v>0.65</v>
      </c>
      <c r="E65" s="8">
        <v>0.2</v>
      </c>
      <c r="F65" s="8">
        <v>1</v>
      </c>
      <c r="G65" s="21">
        <f t="shared" si="6"/>
        <v>2.92</v>
      </c>
      <c r="H65" s="8" t="s">
        <v>8</v>
      </c>
    </row>
    <row r="66" spans="1:8" s="8" customFormat="1" x14ac:dyDescent="0.25">
      <c r="A66" s="8" t="s">
        <v>96</v>
      </c>
      <c r="B66" s="8">
        <f>4.82*4+10.36+10.36</f>
        <v>40</v>
      </c>
      <c r="C66" s="8">
        <v>0.15</v>
      </c>
      <c r="D66" s="8">
        <v>0.6</v>
      </c>
      <c r="E66" s="8">
        <v>0.2</v>
      </c>
      <c r="F66" s="8">
        <v>1</v>
      </c>
      <c r="G66" s="21">
        <f t="shared" si="6"/>
        <v>8.4</v>
      </c>
      <c r="H66" s="8" t="s">
        <v>8</v>
      </c>
    </row>
    <row r="67" spans="1:8" s="8" customFormat="1" x14ac:dyDescent="0.25">
      <c r="G67" s="12">
        <f>SUM(G55:G66)</f>
        <v>117.61000000000001</v>
      </c>
      <c r="H67" s="2" t="s">
        <v>8</v>
      </c>
    </row>
    <row r="68" spans="1:8" x14ac:dyDescent="0.25">
      <c r="D68" s="6"/>
      <c r="E68" s="7"/>
    </row>
    <row r="69" spans="1:8" x14ac:dyDescent="0.25">
      <c r="F69" s="6"/>
      <c r="G69" s="7"/>
    </row>
    <row r="70" spans="1:8" s="8" customFormat="1" x14ac:dyDescent="0.25">
      <c r="A70" s="8" t="s">
        <v>40</v>
      </c>
      <c r="C70" s="8" t="s">
        <v>39</v>
      </c>
    </row>
    <row r="71" spans="1:8" s="8" customFormat="1" x14ac:dyDescent="0.25">
      <c r="A71" s="8" t="s">
        <v>36</v>
      </c>
      <c r="B71" s="8" t="s">
        <v>3</v>
      </c>
      <c r="C71" s="8" t="s">
        <v>235</v>
      </c>
      <c r="D71" s="8" t="s">
        <v>15</v>
      </c>
      <c r="E71" s="8" t="s">
        <v>6</v>
      </c>
    </row>
    <row r="72" spans="1:8" s="8" customFormat="1" x14ac:dyDescent="0.25">
      <c r="A72" s="8" t="s">
        <v>234</v>
      </c>
      <c r="B72" s="8">
        <f>B62</f>
        <v>119.41999999999996</v>
      </c>
      <c r="C72" s="8">
        <f>0.3+0.3+0.14</f>
        <v>0.74</v>
      </c>
      <c r="D72" s="21">
        <f>ROUND(B72*C72,2)</f>
        <v>88.37</v>
      </c>
      <c r="E72" s="8" t="s">
        <v>7</v>
      </c>
    </row>
    <row r="73" spans="1:8" s="8" customFormat="1" x14ac:dyDescent="0.25">
      <c r="A73" s="8" t="s">
        <v>234</v>
      </c>
      <c r="B73" s="8">
        <f>B63</f>
        <v>35.06</v>
      </c>
      <c r="C73" s="8">
        <f>0.4+0.4+0.14</f>
        <v>0.94000000000000006</v>
      </c>
      <c r="D73" s="21">
        <f t="shared" ref="D73:D76" si="7">ROUND(B73*C73,2)</f>
        <v>32.96</v>
      </c>
      <c r="E73" s="8" t="s">
        <v>7</v>
      </c>
    </row>
    <row r="74" spans="1:8" s="8" customFormat="1" x14ac:dyDescent="0.25">
      <c r="A74" s="8" t="s">
        <v>234</v>
      </c>
      <c r="B74" s="8">
        <f>B64</f>
        <v>3</v>
      </c>
      <c r="C74" s="8">
        <f>0.5+0.5+0.14</f>
        <v>1.1400000000000001</v>
      </c>
      <c r="D74" s="21">
        <f t="shared" si="7"/>
        <v>3.42</v>
      </c>
      <c r="E74" s="8" t="s">
        <v>7</v>
      </c>
    </row>
    <row r="75" spans="1:8" s="8" customFormat="1" x14ac:dyDescent="0.25">
      <c r="A75" s="8" t="s">
        <v>234</v>
      </c>
      <c r="B75" s="8">
        <f>B65</f>
        <v>8.98</v>
      </c>
      <c r="C75" s="8">
        <f>0.5+0.5+0.3</f>
        <v>1.3</v>
      </c>
      <c r="D75" s="21">
        <f t="shared" si="7"/>
        <v>11.67</v>
      </c>
      <c r="E75" s="8" t="s">
        <v>7</v>
      </c>
    </row>
    <row r="76" spans="1:8" s="8" customFormat="1" x14ac:dyDescent="0.25">
      <c r="A76" s="8" t="s">
        <v>234</v>
      </c>
      <c r="B76" s="8">
        <f>4.82*4+10.36+10.36</f>
        <v>40</v>
      </c>
      <c r="C76" s="8">
        <f>0.6+0.6+0.15</f>
        <v>1.3499999999999999</v>
      </c>
      <c r="D76" s="21">
        <f t="shared" si="7"/>
        <v>54</v>
      </c>
      <c r="E76" s="8" t="s">
        <v>7</v>
      </c>
    </row>
    <row r="77" spans="1:8" s="8" customFormat="1" x14ac:dyDescent="0.25">
      <c r="D77" s="12">
        <f>SUM(D72:D76)</f>
        <v>190.42000000000002</v>
      </c>
      <c r="E77" s="2" t="s">
        <v>7</v>
      </c>
    </row>
    <row r="78" spans="1:8" s="8" customFormat="1" x14ac:dyDescent="0.25">
      <c r="D78" s="12"/>
      <c r="E78" s="2"/>
    </row>
    <row r="79" spans="1:8" s="8" customFormat="1" x14ac:dyDescent="0.25">
      <c r="A79" s="8" t="s">
        <v>147</v>
      </c>
      <c r="D79" s="12"/>
      <c r="E79" s="2"/>
    </row>
    <row r="80" spans="1:8" s="8" customFormat="1" x14ac:dyDescent="0.25">
      <c r="A80" s="8" t="s">
        <v>146</v>
      </c>
      <c r="D80" s="12"/>
      <c r="E80" s="2"/>
    </row>
    <row r="81" spans="1:5" s="8" customFormat="1" x14ac:dyDescent="0.25">
      <c r="A81" s="8" t="s">
        <v>144</v>
      </c>
      <c r="B81" s="8" t="s">
        <v>168</v>
      </c>
      <c r="C81" s="8" t="s">
        <v>9</v>
      </c>
      <c r="D81" s="12"/>
      <c r="E81" s="2"/>
    </row>
    <row r="82" spans="1:5" s="8" customFormat="1" x14ac:dyDescent="0.25">
      <c r="A82" s="8">
        <v>35.35</v>
      </c>
      <c r="B82" s="8">
        <v>9.15</v>
      </c>
      <c r="C82" s="8">
        <f>ROUND(B82*A82,2)</f>
        <v>323.45</v>
      </c>
      <c r="D82" s="12" t="s">
        <v>7</v>
      </c>
      <c r="E82" s="2"/>
    </row>
    <row r="83" spans="1:5" s="8" customFormat="1" x14ac:dyDescent="0.25">
      <c r="D83" s="12"/>
      <c r="E83" s="2"/>
    </row>
    <row r="84" spans="1:5" x14ac:dyDescent="0.25">
      <c r="D84" s="6"/>
      <c r="E84" s="7"/>
    </row>
    <row r="85" spans="1:5" s="8" customFormat="1" x14ac:dyDescent="0.25">
      <c r="A85" s="8" t="s">
        <v>13</v>
      </c>
    </row>
    <row r="86" spans="1:5" x14ac:dyDescent="0.25">
      <c r="A86" s="8" t="s">
        <v>16</v>
      </c>
      <c r="B86" s="8"/>
      <c r="C86" s="8"/>
      <c r="D86" s="8"/>
      <c r="E86" s="8"/>
    </row>
    <row r="87" spans="1:5" x14ac:dyDescent="0.25">
      <c r="A87" s="8" t="s">
        <v>3</v>
      </c>
      <c r="B87" s="8" t="s">
        <v>4</v>
      </c>
      <c r="C87" s="8" t="s">
        <v>14</v>
      </c>
      <c r="D87" s="8" t="s">
        <v>9</v>
      </c>
      <c r="E87" s="8"/>
    </row>
    <row r="88" spans="1:5" x14ac:dyDescent="0.25">
      <c r="A88" s="8">
        <f>8.85+6.15+3.5+3.5+2.75+6.5+6.5+2.2+6.5+6.5+3+3.7+3.65+1.2+8.85+35.35+1.2+3.45+10.2+4.1+7.55+3.3+4.15+7.9+3+3.3+7.7+13.35</f>
        <v>177.9</v>
      </c>
      <c r="B88" s="8">
        <v>3</v>
      </c>
      <c r="C88" s="8">
        <v>1</v>
      </c>
      <c r="D88" s="8">
        <f>ROUND(C88*B88*A88,2)</f>
        <v>533.70000000000005</v>
      </c>
      <c r="E88" s="8"/>
    </row>
    <row r="89" spans="1:5" x14ac:dyDescent="0.25">
      <c r="A89" s="8">
        <v>1</v>
      </c>
      <c r="B89" s="8">
        <v>4.8</v>
      </c>
      <c r="C89" s="8">
        <v>1</v>
      </c>
      <c r="D89" s="8">
        <f t="shared" ref="D89:D107" si="8">ROUND(C89*B89*A89,2)</f>
        <v>4.8</v>
      </c>
      <c r="E89" s="8"/>
    </row>
    <row r="90" spans="1:5" x14ac:dyDescent="0.25">
      <c r="A90" s="8">
        <v>2.6</v>
      </c>
      <c r="B90" s="8">
        <v>2.8</v>
      </c>
      <c r="C90" s="8">
        <v>1</v>
      </c>
      <c r="D90" s="8">
        <f t="shared" si="8"/>
        <v>7.28</v>
      </c>
      <c r="E90" s="8"/>
    </row>
    <row r="91" spans="1:5" x14ac:dyDescent="0.25">
      <c r="A91" s="8">
        <v>2.5</v>
      </c>
      <c r="B91" s="8">
        <v>0.8</v>
      </c>
      <c r="C91" s="8">
        <v>1</v>
      </c>
      <c r="D91" s="8">
        <f t="shared" si="8"/>
        <v>2</v>
      </c>
      <c r="E91" s="8"/>
    </row>
    <row r="92" spans="1:5" x14ac:dyDescent="0.25">
      <c r="A92" s="8">
        <v>3</v>
      </c>
      <c r="B92" s="8">
        <v>0.8</v>
      </c>
      <c r="C92" s="8">
        <v>1</v>
      </c>
      <c r="D92" s="8">
        <f t="shared" si="8"/>
        <v>2.4</v>
      </c>
      <c r="E92" s="8"/>
    </row>
    <row r="93" spans="1:5" x14ac:dyDescent="0.25">
      <c r="A93" s="8">
        <f>1.9+1.45</f>
        <v>3.3499999999999996</v>
      </c>
      <c r="B93" s="8">
        <v>0.8</v>
      </c>
      <c r="C93" s="8">
        <v>1</v>
      </c>
      <c r="D93" s="8">
        <f t="shared" si="8"/>
        <v>2.68</v>
      </c>
      <c r="E93" s="8"/>
    </row>
    <row r="94" spans="1:5" x14ac:dyDescent="0.25">
      <c r="A94" s="8">
        <v>2.65</v>
      </c>
      <c r="B94" s="8">
        <v>0.8</v>
      </c>
      <c r="C94" s="8">
        <v>1</v>
      </c>
      <c r="D94" s="8">
        <f t="shared" si="8"/>
        <v>2.12</v>
      </c>
      <c r="E94" s="8"/>
    </row>
    <row r="95" spans="1:5" x14ac:dyDescent="0.25">
      <c r="A95" s="8">
        <v>8.85</v>
      </c>
      <c r="B95" s="8">
        <v>1.8</v>
      </c>
      <c r="C95" s="8">
        <v>2</v>
      </c>
      <c r="D95" s="8">
        <f t="shared" si="8"/>
        <v>31.86</v>
      </c>
      <c r="E95" s="8"/>
    </row>
    <row r="96" spans="1:5" x14ac:dyDescent="0.25">
      <c r="A96" s="8">
        <v>35.049999999999997</v>
      </c>
      <c r="B96" s="8">
        <v>1.8</v>
      </c>
      <c r="C96" s="8">
        <v>2</v>
      </c>
      <c r="D96" s="8">
        <f t="shared" si="8"/>
        <v>126.18</v>
      </c>
      <c r="E96" s="8"/>
    </row>
    <row r="97" spans="1:5" x14ac:dyDescent="0.25">
      <c r="A97" s="8">
        <v>0.9</v>
      </c>
      <c r="B97" s="8">
        <v>2.1</v>
      </c>
      <c r="C97" s="8">
        <v>-14</v>
      </c>
      <c r="D97" s="8">
        <f t="shared" si="8"/>
        <v>-26.46</v>
      </c>
      <c r="E97" s="8"/>
    </row>
    <row r="98" spans="1:5" x14ac:dyDescent="0.25">
      <c r="A98" s="8">
        <v>3.2</v>
      </c>
      <c r="B98" s="8">
        <v>2.4</v>
      </c>
      <c r="C98" s="8">
        <v>-1</v>
      </c>
      <c r="D98" s="8">
        <f t="shared" si="8"/>
        <v>-7.68</v>
      </c>
      <c r="E98" s="8"/>
    </row>
    <row r="99" spans="1:5" x14ac:dyDescent="0.25">
      <c r="A99" s="8">
        <v>1</v>
      </c>
      <c r="B99" s="8">
        <v>2.1</v>
      </c>
      <c r="C99" s="8">
        <v>-1</v>
      </c>
      <c r="D99" s="8">
        <f t="shared" si="8"/>
        <v>-2.1</v>
      </c>
      <c r="E99" s="8"/>
    </row>
    <row r="100" spans="1:5" x14ac:dyDescent="0.25">
      <c r="A100" s="8">
        <v>2</v>
      </c>
      <c r="B100" s="8">
        <v>2.4</v>
      </c>
      <c r="C100" s="8">
        <v>-1</v>
      </c>
      <c r="D100" s="8">
        <f t="shared" si="8"/>
        <v>-4.8</v>
      </c>
      <c r="E100" s="8"/>
    </row>
    <row r="101" spans="1:5" x14ac:dyDescent="0.25">
      <c r="A101" s="8">
        <v>0.7</v>
      </c>
      <c r="B101" s="8">
        <v>2.1</v>
      </c>
      <c r="C101" s="8">
        <v>-2</v>
      </c>
      <c r="D101" s="8">
        <f t="shared" si="8"/>
        <v>-2.94</v>
      </c>
      <c r="E101" s="8"/>
    </row>
    <row r="102" spans="1:5" x14ac:dyDescent="0.25">
      <c r="A102" s="8">
        <v>0.8</v>
      </c>
      <c r="B102" s="8">
        <v>2.1</v>
      </c>
      <c r="C102" s="8">
        <v>-1</v>
      </c>
      <c r="D102" s="8">
        <f t="shared" si="8"/>
        <v>-1.68</v>
      </c>
      <c r="E102" s="8"/>
    </row>
    <row r="103" spans="1:5" x14ac:dyDescent="0.25">
      <c r="A103" s="8">
        <v>2</v>
      </c>
      <c r="B103" s="8">
        <v>0.8</v>
      </c>
      <c r="C103" s="8">
        <v>-10</v>
      </c>
      <c r="D103" s="8">
        <f t="shared" si="8"/>
        <v>-16</v>
      </c>
      <c r="E103" s="8"/>
    </row>
    <row r="104" spans="1:5" x14ac:dyDescent="0.25">
      <c r="A104" s="8">
        <v>2</v>
      </c>
      <c r="B104" s="8">
        <v>0.4</v>
      </c>
      <c r="C104" s="8">
        <v>-2</v>
      </c>
      <c r="D104" s="8">
        <f t="shared" si="8"/>
        <v>-1.6</v>
      </c>
      <c r="E104" s="8"/>
    </row>
    <row r="105" spans="1:5" x14ac:dyDescent="0.25">
      <c r="A105" s="8">
        <v>2.2000000000000002</v>
      </c>
      <c r="B105" s="8">
        <v>0.8</v>
      </c>
      <c r="C105" s="8">
        <v>-1</v>
      </c>
      <c r="D105" s="8">
        <f t="shared" si="8"/>
        <v>-1.76</v>
      </c>
      <c r="E105" s="8"/>
    </row>
    <row r="106" spans="1:5" x14ac:dyDescent="0.25">
      <c r="A106" s="8">
        <v>1</v>
      </c>
      <c r="B106" s="8">
        <v>0.8</v>
      </c>
      <c r="C106" s="8">
        <v>-2</v>
      </c>
      <c r="D106" s="8">
        <f t="shared" si="8"/>
        <v>-1.6</v>
      </c>
      <c r="E106" s="8"/>
    </row>
    <row r="107" spans="1:5" x14ac:dyDescent="0.25">
      <c r="A107" s="8">
        <v>0.6</v>
      </c>
      <c r="B107" s="8">
        <v>0.5</v>
      </c>
      <c r="C107" s="8">
        <v>-2</v>
      </c>
      <c r="D107" s="8">
        <f t="shared" si="8"/>
        <v>-0.6</v>
      </c>
      <c r="E107" s="8"/>
    </row>
    <row r="108" spans="1:5" x14ac:dyDescent="0.25">
      <c r="A108" s="8"/>
      <c r="B108" s="8"/>
      <c r="C108" s="8" t="s">
        <v>15</v>
      </c>
      <c r="D108" s="2">
        <f>SUM(D88:D107)</f>
        <v>645.79999999999995</v>
      </c>
      <c r="E108" s="8"/>
    </row>
    <row r="109" spans="1:5" x14ac:dyDescent="0.25">
      <c r="A109" s="8"/>
      <c r="B109" s="8"/>
      <c r="C109" s="8"/>
      <c r="D109" s="8"/>
      <c r="E109" s="8"/>
    </row>
    <row r="110" spans="1:5" s="8" customFormat="1" x14ac:dyDescent="0.25">
      <c r="A110" s="8" t="s">
        <v>171</v>
      </c>
    </row>
    <row r="111" spans="1:5" s="8" customFormat="1" x14ac:dyDescent="0.25">
      <c r="A111" s="8" t="s">
        <v>3</v>
      </c>
      <c r="B111" s="8" t="s">
        <v>4</v>
      </c>
      <c r="C111" s="8" t="s">
        <v>14</v>
      </c>
      <c r="D111" s="8" t="s">
        <v>9</v>
      </c>
    </row>
    <row r="112" spans="1:5" s="8" customFormat="1" x14ac:dyDescent="0.25">
      <c r="A112" s="8">
        <f>1.9+1.6</f>
        <v>3.5</v>
      </c>
      <c r="B112" s="8">
        <v>1</v>
      </c>
      <c r="C112" s="8">
        <v>1</v>
      </c>
      <c r="D112" s="8">
        <f>ROUND(C112*B112*A112,2)</f>
        <v>3.5</v>
      </c>
    </row>
    <row r="113" spans="1:6" s="8" customFormat="1" x14ac:dyDescent="0.25">
      <c r="A113" s="8">
        <f>2.15+0.65</f>
        <v>2.8</v>
      </c>
      <c r="B113" s="8">
        <v>1</v>
      </c>
      <c r="C113" s="8">
        <v>1</v>
      </c>
      <c r="D113" s="8">
        <f t="shared" ref="D113" si="9">ROUND(C113*B113*A113,2)</f>
        <v>2.8</v>
      </c>
    </row>
    <row r="114" spans="1:6" s="8" customFormat="1" x14ac:dyDescent="0.25">
      <c r="C114" s="2" t="s">
        <v>15</v>
      </c>
      <c r="D114" s="2">
        <f>SUM(D112:D113)</f>
        <v>6.3</v>
      </c>
    </row>
    <row r="117" spans="1:6" s="8" customFormat="1" x14ac:dyDescent="0.25">
      <c r="A117" s="8" t="s">
        <v>18</v>
      </c>
    </row>
    <row r="118" spans="1:6" s="8" customFormat="1" x14ac:dyDescent="0.25">
      <c r="A118" s="8" t="s">
        <v>76</v>
      </c>
    </row>
    <row r="119" spans="1:6" s="8" customFormat="1" x14ac:dyDescent="0.25">
      <c r="A119" s="8" t="s">
        <v>19</v>
      </c>
      <c r="C119" s="10">
        <f>D108*2</f>
        <v>1291.5999999999999</v>
      </c>
      <c r="D119" s="2" t="s">
        <v>7</v>
      </c>
    </row>
    <row r="120" spans="1:6" s="8" customFormat="1" x14ac:dyDescent="0.25">
      <c r="C120" s="13"/>
    </row>
    <row r="121" spans="1:6" s="8" customFormat="1" x14ac:dyDescent="0.25"/>
    <row r="122" spans="1:6" s="8" customFormat="1" x14ac:dyDescent="0.25">
      <c r="A122" s="8" t="s">
        <v>77</v>
      </c>
    </row>
    <row r="123" spans="1:6" x14ac:dyDescent="0.25">
      <c r="A123" s="8" t="s">
        <v>21</v>
      </c>
      <c r="B123" s="8" t="s">
        <v>3</v>
      </c>
      <c r="C123" s="8" t="s">
        <v>4</v>
      </c>
      <c r="D123" s="8" t="s">
        <v>81</v>
      </c>
      <c r="E123" s="8" t="s">
        <v>9</v>
      </c>
    </row>
    <row r="124" spans="1:6" x14ac:dyDescent="0.25">
      <c r="A124" s="8" t="s">
        <v>78</v>
      </c>
      <c r="B124" s="8">
        <v>74.849999999999994</v>
      </c>
      <c r="C124" s="8">
        <v>3</v>
      </c>
      <c r="D124" s="8">
        <v>1</v>
      </c>
      <c r="E124" s="21">
        <f>C124*B124*D124</f>
        <v>224.54999999999998</v>
      </c>
      <c r="F124" s="8" t="s">
        <v>7</v>
      </c>
    </row>
    <row r="125" spans="1:6" x14ac:dyDescent="0.25">
      <c r="A125" s="8" t="s">
        <v>79</v>
      </c>
      <c r="B125" s="8">
        <f>74.85+14.15</f>
        <v>89</v>
      </c>
      <c r="C125" s="8">
        <v>1.8</v>
      </c>
      <c r="D125" s="8">
        <v>1</v>
      </c>
      <c r="E125" s="21">
        <f t="shared" ref="E125:E127" si="10">C125*B125*D125</f>
        <v>160.20000000000002</v>
      </c>
      <c r="F125" s="8" t="s">
        <v>7</v>
      </c>
    </row>
    <row r="126" spans="1:6" x14ac:dyDescent="0.25">
      <c r="A126" s="8" t="s">
        <v>80</v>
      </c>
      <c r="B126" s="8">
        <v>3.2</v>
      </c>
      <c r="C126" s="8">
        <v>2.4</v>
      </c>
      <c r="D126" s="8">
        <v>-1</v>
      </c>
      <c r="E126" s="21">
        <f t="shared" si="10"/>
        <v>-7.68</v>
      </c>
      <c r="F126" s="8" t="s">
        <v>7</v>
      </c>
    </row>
    <row r="127" spans="1:6" x14ac:dyDescent="0.25">
      <c r="A127" s="8" t="s">
        <v>80</v>
      </c>
      <c r="B127" s="8">
        <v>2</v>
      </c>
      <c r="C127" s="8">
        <v>0.8</v>
      </c>
      <c r="D127" s="8">
        <v>-10</v>
      </c>
      <c r="E127" s="21">
        <f t="shared" si="10"/>
        <v>-16</v>
      </c>
      <c r="F127" s="8" t="s">
        <v>7</v>
      </c>
    </row>
    <row r="128" spans="1:6" s="8" customFormat="1" x14ac:dyDescent="0.25">
      <c r="A128" s="8" t="s">
        <v>80</v>
      </c>
      <c r="B128" s="8">
        <v>0.6</v>
      </c>
      <c r="C128" s="8">
        <v>0.5</v>
      </c>
      <c r="D128" s="8">
        <v>-2</v>
      </c>
      <c r="E128" s="21">
        <f t="shared" ref="E128:E129" si="11">C128*B128*D128</f>
        <v>-0.6</v>
      </c>
      <c r="F128" s="8" t="s">
        <v>7</v>
      </c>
    </row>
    <row r="129" spans="1:6" s="8" customFormat="1" x14ac:dyDescent="0.25">
      <c r="A129" s="8" t="s">
        <v>80</v>
      </c>
      <c r="B129" s="8">
        <v>1</v>
      </c>
      <c r="C129" s="8">
        <v>0.8</v>
      </c>
      <c r="D129" s="8">
        <v>-1</v>
      </c>
      <c r="E129" s="21">
        <f t="shared" si="11"/>
        <v>-0.8</v>
      </c>
      <c r="F129" s="8" t="s">
        <v>7</v>
      </c>
    </row>
    <row r="130" spans="1:6" s="8" customFormat="1" x14ac:dyDescent="0.25">
      <c r="A130" s="8" t="s">
        <v>80</v>
      </c>
      <c r="B130" s="8">
        <v>0.9</v>
      </c>
      <c r="C130" s="8">
        <v>2.1</v>
      </c>
      <c r="D130" s="8">
        <v>-2</v>
      </c>
      <c r="E130" s="21">
        <f t="shared" ref="E130:E131" si="12">C130*B130*D130</f>
        <v>-3.7800000000000002</v>
      </c>
      <c r="F130" s="8" t="s">
        <v>8</v>
      </c>
    </row>
    <row r="131" spans="1:6" s="8" customFormat="1" x14ac:dyDescent="0.25">
      <c r="A131" s="8" t="s">
        <v>80</v>
      </c>
      <c r="B131" s="8">
        <v>2</v>
      </c>
      <c r="C131" s="8">
        <v>2.4</v>
      </c>
      <c r="D131" s="8">
        <v>-1</v>
      </c>
      <c r="E131" s="21">
        <f t="shared" si="12"/>
        <v>-4.8</v>
      </c>
      <c r="F131" s="8" t="s">
        <v>84</v>
      </c>
    </row>
    <row r="132" spans="1:6" s="8" customFormat="1" x14ac:dyDescent="0.25">
      <c r="E132" s="12">
        <f>SUM(E124:E131)</f>
        <v>351.09</v>
      </c>
      <c r="F132" s="2" t="s">
        <v>7</v>
      </c>
    </row>
    <row r="133" spans="1:6" s="8" customFormat="1" x14ac:dyDescent="0.25"/>
    <row r="134" spans="1:6" s="8" customFormat="1" x14ac:dyDescent="0.25">
      <c r="A134" s="8" t="s">
        <v>82</v>
      </c>
    </row>
    <row r="135" spans="1:6" s="8" customFormat="1" x14ac:dyDescent="0.25">
      <c r="A135" s="8" t="s">
        <v>83</v>
      </c>
      <c r="C135" s="10">
        <f>C119-E132</f>
        <v>940.51</v>
      </c>
      <c r="D135" s="2" t="s">
        <v>7</v>
      </c>
    </row>
    <row r="136" spans="1:6" s="8" customFormat="1" x14ac:dyDescent="0.25">
      <c r="C136" s="10"/>
      <c r="D136" s="2"/>
    </row>
    <row r="137" spans="1:6" x14ac:dyDescent="0.25">
      <c r="C137" s="14"/>
    </row>
    <row r="138" spans="1:6" x14ac:dyDescent="0.25">
      <c r="A138" s="8" t="s">
        <v>24</v>
      </c>
      <c r="B138" s="8"/>
      <c r="C138" s="13"/>
      <c r="D138" s="8"/>
      <c r="E138" s="8"/>
    </row>
    <row r="139" spans="1:6" x14ac:dyDescent="0.25">
      <c r="A139" s="8" t="s">
        <v>21</v>
      </c>
      <c r="B139" s="8" t="s">
        <v>9</v>
      </c>
      <c r="C139" s="8" t="s">
        <v>14</v>
      </c>
      <c r="D139" s="8" t="s">
        <v>9</v>
      </c>
      <c r="E139" s="8"/>
    </row>
    <row r="140" spans="1:6" x14ac:dyDescent="0.25">
      <c r="A140" s="8" t="s">
        <v>98</v>
      </c>
      <c r="B140" s="8">
        <v>9.9</v>
      </c>
      <c r="C140" s="8">
        <v>1</v>
      </c>
      <c r="D140" s="8">
        <f>C140*B140</f>
        <v>9.9</v>
      </c>
      <c r="E140" s="8"/>
    </row>
    <row r="141" spans="1:6" x14ac:dyDescent="0.25">
      <c r="A141" s="8" t="s">
        <v>99</v>
      </c>
      <c r="B141" s="8">
        <v>9.9</v>
      </c>
      <c r="C141" s="8">
        <v>1</v>
      </c>
      <c r="D141" s="8">
        <f t="shared" ref="D141:D157" si="13">C141*B141</f>
        <v>9.9</v>
      </c>
      <c r="E141" s="8"/>
    </row>
    <row r="142" spans="1:6" x14ac:dyDescent="0.25">
      <c r="A142" s="8" t="s">
        <v>100</v>
      </c>
      <c r="B142" s="8">
        <v>13</v>
      </c>
      <c r="C142" s="8">
        <v>1</v>
      </c>
      <c r="D142" s="8">
        <f t="shared" si="13"/>
        <v>13</v>
      </c>
      <c r="E142" s="8"/>
    </row>
    <row r="143" spans="1:6" x14ac:dyDescent="0.25">
      <c r="A143" s="8" t="s">
        <v>101</v>
      </c>
      <c r="B143" s="8">
        <v>13.65</v>
      </c>
      <c r="C143" s="8">
        <v>1</v>
      </c>
      <c r="D143" s="8">
        <f t="shared" si="13"/>
        <v>13.65</v>
      </c>
      <c r="E143" s="8"/>
    </row>
    <row r="144" spans="1:6" x14ac:dyDescent="0.25">
      <c r="A144" s="8" t="s">
        <v>102</v>
      </c>
      <c r="B144" s="8">
        <v>53.04</v>
      </c>
      <c r="C144" s="8">
        <v>1</v>
      </c>
      <c r="D144" s="8">
        <f t="shared" si="13"/>
        <v>53.04</v>
      </c>
      <c r="E144" s="8"/>
    </row>
    <row r="145" spans="1:5" x14ac:dyDescent="0.25">
      <c r="A145" s="8" t="s">
        <v>104</v>
      </c>
      <c r="B145" s="8">
        <v>16.8</v>
      </c>
      <c r="C145" s="8">
        <v>1</v>
      </c>
      <c r="D145" s="8">
        <f t="shared" si="13"/>
        <v>16.8</v>
      </c>
      <c r="E145" s="8"/>
    </row>
    <row r="146" spans="1:5" x14ac:dyDescent="0.25">
      <c r="A146" s="8" t="s">
        <v>105</v>
      </c>
      <c r="B146" s="8">
        <v>51.35</v>
      </c>
      <c r="C146" s="8">
        <v>1</v>
      </c>
      <c r="D146" s="8">
        <f t="shared" si="13"/>
        <v>51.35</v>
      </c>
      <c r="E146" s="8"/>
    </row>
    <row r="147" spans="1:5" x14ac:dyDescent="0.25">
      <c r="A147" s="8" t="s">
        <v>106</v>
      </c>
      <c r="B147" s="8">
        <v>8.5500000000000007</v>
      </c>
      <c r="C147" s="8">
        <v>1</v>
      </c>
      <c r="D147" s="8">
        <f t="shared" si="13"/>
        <v>8.5500000000000007</v>
      </c>
      <c r="E147" s="8"/>
    </row>
    <row r="148" spans="1:5" x14ac:dyDescent="0.25">
      <c r="A148" s="8" t="s">
        <v>107</v>
      </c>
      <c r="B148" s="8">
        <v>2.2000000000000002</v>
      </c>
      <c r="C148" s="8">
        <v>1</v>
      </c>
      <c r="D148" s="8">
        <f t="shared" si="13"/>
        <v>2.2000000000000002</v>
      </c>
      <c r="E148" s="8"/>
    </row>
    <row r="149" spans="1:5" x14ac:dyDescent="0.25">
      <c r="A149" s="8" t="s">
        <v>108</v>
      </c>
      <c r="B149" s="8">
        <v>7.8</v>
      </c>
      <c r="C149" s="8">
        <v>1</v>
      </c>
      <c r="D149" s="8">
        <f t="shared" si="13"/>
        <v>7.8</v>
      </c>
      <c r="E149" s="8"/>
    </row>
    <row r="150" spans="1:5" x14ac:dyDescent="0.25">
      <c r="A150" s="8" t="s">
        <v>109</v>
      </c>
      <c r="B150" s="8">
        <v>13.9</v>
      </c>
      <c r="C150" s="8">
        <v>1</v>
      </c>
      <c r="D150" s="8">
        <f t="shared" si="13"/>
        <v>13.9</v>
      </c>
      <c r="E150" s="8"/>
    </row>
    <row r="151" spans="1:5" x14ac:dyDescent="0.25">
      <c r="A151" s="8" t="s">
        <v>110</v>
      </c>
      <c r="B151" s="8">
        <v>4.2</v>
      </c>
      <c r="C151" s="8">
        <v>1</v>
      </c>
      <c r="D151" s="8">
        <f t="shared" si="13"/>
        <v>4.2</v>
      </c>
      <c r="E151" s="8"/>
    </row>
    <row r="152" spans="1:5" x14ac:dyDescent="0.25">
      <c r="A152" s="8" t="s">
        <v>111</v>
      </c>
      <c r="B152" s="8">
        <v>15.18</v>
      </c>
      <c r="C152" s="8">
        <v>1</v>
      </c>
      <c r="D152" s="8">
        <f t="shared" si="13"/>
        <v>15.18</v>
      </c>
      <c r="E152" s="8"/>
    </row>
    <row r="153" spans="1:5" x14ac:dyDescent="0.25">
      <c r="A153" s="8" t="s">
        <v>112</v>
      </c>
      <c r="B153" s="8">
        <v>12.2</v>
      </c>
      <c r="C153" s="8">
        <v>1</v>
      </c>
      <c r="D153" s="8">
        <f t="shared" si="13"/>
        <v>12.2</v>
      </c>
      <c r="E153" s="8"/>
    </row>
    <row r="154" spans="1:5" x14ac:dyDescent="0.25">
      <c r="A154" s="8" t="s">
        <v>113</v>
      </c>
      <c r="B154" s="8">
        <v>3.12</v>
      </c>
      <c r="C154" s="8">
        <v>1</v>
      </c>
      <c r="D154" s="8">
        <f t="shared" si="13"/>
        <v>3.12</v>
      </c>
      <c r="E154" s="8"/>
    </row>
    <row r="155" spans="1:5" x14ac:dyDescent="0.25">
      <c r="A155" s="8" t="s">
        <v>114</v>
      </c>
      <c r="B155" s="8">
        <v>12.05</v>
      </c>
      <c r="C155" s="8">
        <v>1</v>
      </c>
      <c r="D155" s="8">
        <f t="shared" si="13"/>
        <v>12.05</v>
      </c>
      <c r="E155" s="8"/>
    </row>
    <row r="156" spans="1:5" x14ac:dyDescent="0.25">
      <c r="A156" s="8" t="s">
        <v>103</v>
      </c>
      <c r="B156" s="8">
        <v>20.5</v>
      </c>
      <c r="C156" s="8">
        <v>1</v>
      </c>
      <c r="D156" s="8">
        <f t="shared" si="13"/>
        <v>20.5</v>
      </c>
      <c r="E156" s="8"/>
    </row>
    <row r="157" spans="1:5" x14ac:dyDescent="0.25">
      <c r="A157" s="8" t="s">
        <v>115</v>
      </c>
      <c r="B157" s="8">
        <f>1.5+26.8</f>
        <v>28.3</v>
      </c>
      <c r="C157" s="8">
        <v>1</v>
      </c>
      <c r="D157" s="8">
        <f t="shared" si="13"/>
        <v>28.3</v>
      </c>
      <c r="E157" s="8"/>
    </row>
    <row r="158" spans="1:5" x14ac:dyDescent="0.25">
      <c r="A158" s="8"/>
      <c r="B158" s="8"/>
      <c r="C158" s="8"/>
      <c r="D158" s="2">
        <f>SUM(D140:D157)</f>
        <v>295.64000000000004</v>
      </c>
      <c r="E158" s="16" t="s">
        <v>7</v>
      </c>
    </row>
    <row r="159" spans="1:5" x14ac:dyDescent="0.25">
      <c r="A159" s="8"/>
      <c r="B159" s="8"/>
      <c r="C159" s="13"/>
      <c r="D159" s="8"/>
      <c r="E159" s="8"/>
    </row>
    <row r="160" spans="1:5" x14ac:dyDescent="0.25">
      <c r="A160" s="8" t="s">
        <v>20</v>
      </c>
      <c r="B160" s="8"/>
      <c r="C160" s="8"/>
      <c r="D160" s="8"/>
      <c r="E160" s="8"/>
    </row>
    <row r="161" spans="1:6" x14ac:dyDescent="0.25">
      <c r="A161" s="8" t="s">
        <v>116</v>
      </c>
      <c r="B161" s="8" t="s">
        <v>22</v>
      </c>
      <c r="C161" s="8" t="s">
        <v>4</v>
      </c>
      <c r="D161" s="8" t="s">
        <v>14</v>
      </c>
      <c r="E161" s="8" t="s">
        <v>9</v>
      </c>
    </row>
    <row r="162" spans="1:6" x14ac:dyDescent="0.25">
      <c r="A162" s="8"/>
      <c r="B162" s="8">
        <f>16.3+14.8+16.6+11.7+28.8+6.1+11.2+8.8+15.6+14+6.5+13.9+12.6+12.6+38.91+49.29+15</f>
        <v>292.7</v>
      </c>
      <c r="C162" s="8">
        <v>2.8</v>
      </c>
      <c r="D162" s="8">
        <v>1</v>
      </c>
      <c r="E162" s="8">
        <f>D162*C162*B162</f>
        <v>819.56</v>
      </c>
    </row>
    <row r="163" spans="1:6" x14ac:dyDescent="0.25">
      <c r="A163" s="8"/>
      <c r="B163" s="8"/>
      <c r="C163" s="8"/>
      <c r="D163" s="8"/>
      <c r="E163" s="8">
        <f>SUM(E162:E162)</f>
        <v>819.56</v>
      </c>
      <c r="F163" s="9" t="s">
        <v>7</v>
      </c>
    </row>
    <row r="164" spans="1:6" x14ac:dyDescent="0.25">
      <c r="A164" s="8"/>
      <c r="B164" s="8"/>
      <c r="C164" s="8"/>
      <c r="D164" s="8"/>
      <c r="E164" s="8"/>
    </row>
    <row r="165" spans="1:6" x14ac:dyDescent="0.25">
      <c r="A165" s="8" t="s">
        <v>23</v>
      </c>
      <c r="B165" s="8"/>
      <c r="C165" s="8"/>
      <c r="D165" s="8"/>
      <c r="E165" s="8"/>
    </row>
    <row r="166" spans="1:6" x14ac:dyDescent="0.25">
      <c r="A166" s="8" t="s">
        <v>3</v>
      </c>
      <c r="B166" s="8" t="s">
        <v>4</v>
      </c>
      <c r="C166" s="8" t="s">
        <v>14</v>
      </c>
      <c r="D166" s="8" t="s">
        <v>9</v>
      </c>
      <c r="E166" s="8"/>
    </row>
    <row r="167" spans="1:6" x14ac:dyDescent="0.25">
      <c r="A167" s="8">
        <v>0.9</v>
      </c>
      <c r="B167" s="8">
        <v>2</v>
      </c>
      <c r="C167" s="8">
        <v>13</v>
      </c>
      <c r="D167" s="8">
        <f>C167*B167*A167</f>
        <v>23.400000000000002</v>
      </c>
      <c r="E167" s="8"/>
    </row>
    <row r="168" spans="1:6" x14ac:dyDescent="0.25">
      <c r="A168" s="8">
        <v>3.2</v>
      </c>
      <c r="B168" s="8">
        <v>2.2999999999999998</v>
      </c>
      <c r="C168" s="8">
        <v>1</v>
      </c>
      <c r="D168" s="8">
        <f t="shared" ref="D168:D176" si="14">C168*B168*A168</f>
        <v>7.3599999999999994</v>
      </c>
      <c r="E168" s="8"/>
    </row>
    <row r="169" spans="1:6" x14ac:dyDescent="0.25">
      <c r="A169" s="8">
        <v>2</v>
      </c>
      <c r="B169" s="8">
        <v>2.2999999999999998</v>
      </c>
      <c r="C169" s="8">
        <v>1</v>
      </c>
      <c r="D169" s="8">
        <f t="shared" si="14"/>
        <v>4.5999999999999996</v>
      </c>
      <c r="E169" s="8"/>
    </row>
    <row r="170" spans="1:6" x14ac:dyDescent="0.25">
      <c r="A170" s="8">
        <v>0.8</v>
      </c>
      <c r="B170" s="8">
        <v>2.1</v>
      </c>
      <c r="C170" s="8">
        <v>1</v>
      </c>
      <c r="D170" s="8">
        <f t="shared" si="14"/>
        <v>1.6800000000000002</v>
      </c>
      <c r="E170" s="8"/>
    </row>
    <row r="171" spans="1:6" x14ac:dyDescent="0.25">
      <c r="A171" s="8">
        <v>0.7</v>
      </c>
      <c r="B171" s="8">
        <v>2</v>
      </c>
      <c r="C171" s="8">
        <v>2</v>
      </c>
      <c r="D171" s="8">
        <f t="shared" si="14"/>
        <v>2.8</v>
      </c>
      <c r="E171" s="8"/>
    </row>
    <row r="172" spans="1:6" x14ac:dyDescent="0.25">
      <c r="A172" s="8">
        <v>2</v>
      </c>
      <c r="B172" s="8">
        <v>0.8</v>
      </c>
      <c r="C172" s="8">
        <v>11</v>
      </c>
      <c r="D172" s="8">
        <f t="shared" si="14"/>
        <v>17.600000000000001</v>
      </c>
      <c r="E172" s="8"/>
    </row>
    <row r="173" spans="1:6" x14ac:dyDescent="0.25">
      <c r="A173" s="8">
        <v>2.2000000000000002</v>
      </c>
      <c r="B173" s="8">
        <v>0.8</v>
      </c>
      <c r="C173" s="8">
        <v>1</v>
      </c>
      <c r="D173" s="8">
        <f t="shared" si="14"/>
        <v>1.7600000000000002</v>
      </c>
      <c r="E173" s="8"/>
    </row>
    <row r="174" spans="1:6" x14ac:dyDescent="0.25">
      <c r="A174" s="8">
        <v>0.6</v>
      </c>
      <c r="B174" s="8">
        <v>0.5</v>
      </c>
      <c r="C174" s="8">
        <v>2</v>
      </c>
      <c r="D174" s="8">
        <f t="shared" si="14"/>
        <v>0.6</v>
      </c>
      <c r="E174" s="8"/>
    </row>
    <row r="175" spans="1:6" x14ac:dyDescent="0.25">
      <c r="A175" s="8">
        <v>2</v>
      </c>
      <c r="B175" s="8">
        <v>0.4</v>
      </c>
      <c r="C175" s="8">
        <v>2</v>
      </c>
      <c r="D175" s="8">
        <f t="shared" si="14"/>
        <v>1.6</v>
      </c>
      <c r="E175" s="8"/>
    </row>
    <row r="176" spans="1:6" x14ac:dyDescent="0.25">
      <c r="A176" s="8">
        <v>1</v>
      </c>
      <c r="B176" s="8">
        <v>2</v>
      </c>
      <c r="C176" s="8">
        <v>1</v>
      </c>
      <c r="D176" s="8">
        <f t="shared" si="14"/>
        <v>2</v>
      </c>
      <c r="E176" s="8"/>
    </row>
    <row r="177" spans="1:6" x14ac:dyDescent="0.25">
      <c r="A177" s="8"/>
      <c r="B177" s="8"/>
      <c r="C177" s="8" t="s">
        <v>15</v>
      </c>
      <c r="D177" s="8">
        <f>SUM(D167:D176)</f>
        <v>63.4</v>
      </c>
      <c r="E177" s="8"/>
    </row>
    <row r="178" spans="1:6" x14ac:dyDescent="0.25">
      <c r="A178" s="8"/>
      <c r="B178" s="8"/>
      <c r="C178" s="8"/>
      <c r="D178" s="8"/>
      <c r="E178" s="8"/>
    </row>
    <row r="179" spans="1:6" x14ac:dyDescent="0.25">
      <c r="A179" s="8"/>
      <c r="B179" s="8"/>
      <c r="C179" s="16" t="s">
        <v>17</v>
      </c>
      <c r="D179" s="16">
        <f>E163-D177</f>
        <v>756.16</v>
      </c>
      <c r="E179" s="16" t="s">
        <v>7</v>
      </c>
    </row>
    <row r="180" spans="1:6" x14ac:dyDescent="0.25">
      <c r="A180" s="8"/>
      <c r="B180" s="8"/>
      <c r="C180" s="16"/>
      <c r="D180" s="16"/>
      <c r="E180" s="16"/>
    </row>
    <row r="181" spans="1:6" x14ac:dyDescent="0.25">
      <c r="A181" s="8" t="s">
        <v>20</v>
      </c>
      <c r="B181" s="8"/>
      <c r="C181" s="8"/>
      <c r="D181" s="8"/>
      <c r="E181" s="8"/>
    </row>
    <row r="182" spans="1:6" x14ac:dyDescent="0.25">
      <c r="A182" s="8" t="s">
        <v>117</v>
      </c>
      <c r="B182" s="8" t="s">
        <v>22</v>
      </c>
      <c r="C182" s="8" t="s">
        <v>4</v>
      </c>
      <c r="D182" s="8" t="s">
        <v>14</v>
      </c>
      <c r="E182" s="8" t="s">
        <v>9</v>
      </c>
    </row>
    <row r="183" spans="1:6" x14ac:dyDescent="0.25">
      <c r="A183" s="8" t="s">
        <v>126</v>
      </c>
      <c r="B183" s="8">
        <f>16.3+14.8+16.6+11.7+28.8+6.1+11.2+8.8+15.6+14+6.5+13.9+12.6+12.6+38.91+49.29+15</f>
        <v>292.7</v>
      </c>
      <c r="C183" s="8">
        <v>0.1</v>
      </c>
      <c r="D183" s="8">
        <v>1</v>
      </c>
      <c r="E183" s="21">
        <f t="shared" ref="E183:E190" si="15">ROUND(D183*C183*B183,2)</f>
        <v>29.27</v>
      </c>
    </row>
    <row r="184" spans="1:6" x14ac:dyDescent="0.25">
      <c r="A184" s="8" t="s">
        <v>127</v>
      </c>
      <c r="B184" s="8">
        <f>2.3</f>
        <v>2.2999999999999998</v>
      </c>
      <c r="C184" s="8">
        <v>4.8</v>
      </c>
      <c r="D184" s="8">
        <v>3</v>
      </c>
      <c r="E184" s="21">
        <f t="shared" si="15"/>
        <v>33.119999999999997</v>
      </c>
    </row>
    <row r="185" spans="1:6" x14ac:dyDescent="0.25">
      <c r="A185" s="8" t="s">
        <v>127</v>
      </c>
      <c r="B185" s="8">
        <v>3.4</v>
      </c>
      <c r="C185" s="8">
        <v>4.8</v>
      </c>
      <c r="D185" s="8">
        <v>1</v>
      </c>
      <c r="E185" s="21">
        <f t="shared" si="15"/>
        <v>16.32</v>
      </c>
    </row>
    <row r="186" spans="1:6" x14ac:dyDescent="0.25">
      <c r="A186" s="8" t="s">
        <v>127</v>
      </c>
      <c r="B186" s="8">
        <v>2.2999999999999998</v>
      </c>
      <c r="C186" s="8">
        <v>3.8</v>
      </c>
      <c r="D186" s="8">
        <v>1</v>
      </c>
      <c r="E186" s="21">
        <f t="shared" si="15"/>
        <v>8.74</v>
      </c>
    </row>
    <row r="187" spans="1:6" x14ac:dyDescent="0.25">
      <c r="A187" s="8" t="s">
        <v>128</v>
      </c>
      <c r="B187" s="8">
        <v>3.2</v>
      </c>
      <c r="C187" s="8">
        <v>1</v>
      </c>
      <c r="D187" s="8">
        <v>1</v>
      </c>
      <c r="E187" s="21">
        <f t="shared" si="15"/>
        <v>3.2</v>
      </c>
    </row>
    <row r="188" spans="1:6" x14ac:dyDescent="0.25">
      <c r="A188" s="8" t="s">
        <v>129</v>
      </c>
      <c r="B188" s="8">
        <f>1.5+2.5+1.5+1.5+1.5+1+1.5</f>
        <v>11</v>
      </c>
      <c r="C188" s="8">
        <v>4.8</v>
      </c>
      <c r="D188" s="8">
        <v>1</v>
      </c>
      <c r="E188" s="21">
        <f t="shared" si="15"/>
        <v>52.8</v>
      </c>
    </row>
    <row r="189" spans="1:6" x14ac:dyDescent="0.25">
      <c r="A189" s="8" t="s">
        <v>129</v>
      </c>
      <c r="B189" s="8">
        <v>1</v>
      </c>
      <c r="C189" s="8">
        <v>3.8</v>
      </c>
      <c r="D189" s="8">
        <v>1</v>
      </c>
      <c r="E189" s="21">
        <f t="shared" si="15"/>
        <v>3.8</v>
      </c>
    </row>
    <row r="190" spans="1:6" x14ac:dyDescent="0.25">
      <c r="A190" s="8" t="s">
        <v>130</v>
      </c>
      <c r="B190" s="8">
        <f>5.45+6.85</f>
        <v>12.3</v>
      </c>
      <c r="C190" s="8">
        <v>0.8</v>
      </c>
      <c r="D190" s="8">
        <v>1</v>
      </c>
      <c r="E190" s="21">
        <f t="shared" si="15"/>
        <v>9.84</v>
      </c>
    </row>
    <row r="191" spans="1:6" x14ac:dyDescent="0.25">
      <c r="A191" s="8" t="s">
        <v>131</v>
      </c>
      <c r="B191" s="8">
        <v>2.65</v>
      </c>
      <c r="C191" s="8">
        <v>0.3</v>
      </c>
      <c r="D191" s="8">
        <v>1</v>
      </c>
      <c r="E191" s="21">
        <f>ROUND(D191*C191*B191,2)</f>
        <v>0.8</v>
      </c>
    </row>
    <row r="192" spans="1:6" x14ac:dyDescent="0.25">
      <c r="A192" s="8"/>
      <c r="B192" s="8"/>
      <c r="C192" s="8"/>
      <c r="D192" s="8"/>
      <c r="E192" s="8">
        <f>SUM(E183:E191)</f>
        <v>157.89000000000001</v>
      </c>
      <c r="F192" s="9" t="s">
        <v>7</v>
      </c>
    </row>
    <row r="193" spans="1:5" x14ac:dyDescent="0.25">
      <c r="A193" s="8"/>
      <c r="B193" s="8"/>
      <c r="C193" s="8"/>
      <c r="D193" s="8"/>
      <c r="E193" s="8"/>
    </row>
    <row r="194" spans="1:5" x14ac:dyDescent="0.25">
      <c r="A194" s="8" t="s">
        <v>23</v>
      </c>
      <c r="B194" s="8"/>
      <c r="C194" s="8"/>
      <c r="D194" s="8"/>
      <c r="E194" s="8"/>
    </row>
    <row r="195" spans="1:5" x14ac:dyDescent="0.25">
      <c r="A195" s="8" t="s">
        <v>3</v>
      </c>
      <c r="B195" s="8" t="s">
        <v>4</v>
      </c>
      <c r="C195" s="8" t="s">
        <v>14</v>
      </c>
      <c r="D195" s="8" t="s">
        <v>9</v>
      </c>
      <c r="E195" s="8"/>
    </row>
    <row r="196" spans="1:5" x14ac:dyDescent="0.25">
      <c r="A196" s="8">
        <v>0.9</v>
      </c>
      <c r="B196" s="8">
        <v>0.1</v>
      </c>
      <c r="C196" s="8">
        <v>13</v>
      </c>
      <c r="D196" s="8">
        <f>C196*B196*A196</f>
        <v>1.1700000000000002</v>
      </c>
      <c r="E196" s="8"/>
    </row>
    <row r="197" spans="1:5" x14ac:dyDescent="0.25">
      <c r="A197" s="8">
        <v>3.2</v>
      </c>
      <c r="B197" s="8">
        <v>0.1</v>
      </c>
      <c r="C197" s="8">
        <v>1</v>
      </c>
      <c r="D197" s="8">
        <f t="shared" ref="D197:D201" si="16">C197*B197*A197</f>
        <v>0.32000000000000006</v>
      </c>
      <c r="E197" s="8"/>
    </row>
    <row r="198" spans="1:5" x14ac:dyDescent="0.25">
      <c r="A198" s="8">
        <v>2</v>
      </c>
      <c r="B198" s="8">
        <v>0.1</v>
      </c>
      <c r="C198" s="8">
        <v>1</v>
      </c>
      <c r="D198" s="8">
        <f t="shared" si="16"/>
        <v>0.2</v>
      </c>
      <c r="E198" s="8"/>
    </row>
    <row r="199" spans="1:5" x14ac:dyDescent="0.25">
      <c r="A199" s="8">
        <v>0.8</v>
      </c>
      <c r="B199" s="8">
        <v>0.1</v>
      </c>
      <c r="C199" s="8">
        <v>1</v>
      </c>
      <c r="D199" s="8">
        <f t="shared" si="16"/>
        <v>8.0000000000000016E-2</v>
      </c>
      <c r="E199" s="8"/>
    </row>
    <row r="200" spans="1:5" x14ac:dyDescent="0.25">
      <c r="A200" s="8">
        <v>0.7</v>
      </c>
      <c r="B200" s="8">
        <v>0.1</v>
      </c>
      <c r="C200" s="8">
        <v>2</v>
      </c>
      <c r="D200" s="8">
        <f t="shared" si="16"/>
        <v>0.13999999999999999</v>
      </c>
      <c r="E200" s="8"/>
    </row>
    <row r="201" spans="1:5" x14ac:dyDescent="0.25">
      <c r="A201" s="8">
        <v>1</v>
      </c>
      <c r="B201" s="8">
        <v>0.1</v>
      </c>
      <c r="C201" s="8">
        <v>1</v>
      </c>
      <c r="D201" s="8">
        <f t="shared" si="16"/>
        <v>0.1</v>
      </c>
      <c r="E201" s="8"/>
    </row>
    <row r="202" spans="1:5" x14ac:dyDescent="0.25">
      <c r="A202" s="8"/>
      <c r="B202" s="8"/>
      <c r="C202" s="8" t="s">
        <v>15</v>
      </c>
      <c r="D202" s="8">
        <f>SUM(D196:D201)</f>
        <v>2.0100000000000002</v>
      </c>
      <c r="E202" s="8"/>
    </row>
    <row r="203" spans="1:5" x14ac:dyDescent="0.25">
      <c r="A203" s="8"/>
      <c r="B203" s="8"/>
      <c r="C203" s="8"/>
      <c r="D203" s="8"/>
      <c r="E203" s="8"/>
    </row>
    <row r="204" spans="1:5" x14ac:dyDescent="0.25">
      <c r="A204" s="8"/>
      <c r="B204" s="8"/>
      <c r="C204" s="16" t="s">
        <v>17</v>
      </c>
      <c r="D204" s="16">
        <f>E192-D202</f>
        <v>155.88000000000002</v>
      </c>
      <c r="E204" s="16" t="s">
        <v>7</v>
      </c>
    </row>
    <row r="205" spans="1:5" x14ac:dyDescent="0.25">
      <c r="A205" s="8"/>
      <c r="B205" s="8"/>
      <c r="C205" s="16"/>
      <c r="D205" s="16"/>
      <c r="E205" s="16"/>
    </row>
    <row r="206" spans="1:5" s="8" customFormat="1" x14ac:dyDescent="0.25">
      <c r="A206" s="8" t="s">
        <v>25</v>
      </c>
    </row>
    <row r="207" spans="1:5" s="8" customFormat="1" x14ac:dyDescent="0.25">
      <c r="A207" s="8" t="s">
        <v>118</v>
      </c>
      <c r="C207" s="13"/>
    </row>
    <row r="208" spans="1:5" s="8" customFormat="1" x14ac:dyDescent="0.25">
      <c r="A208" s="8" t="s">
        <v>21</v>
      </c>
      <c r="B208" s="8" t="s">
        <v>9</v>
      </c>
      <c r="C208" s="8" t="s">
        <v>14</v>
      </c>
      <c r="D208" s="8" t="s">
        <v>9</v>
      </c>
    </row>
    <row r="209" spans="1:4" s="8" customFormat="1" x14ac:dyDescent="0.25">
      <c r="A209" s="8" t="s">
        <v>98</v>
      </c>
      <c r="B209" s="8">
        <v>9.9</v>
      </c>
      <c r="C209" s="8">
        <v>1</v>
      </c>
      <c r="D209" s="8">
        <f>C209*B209</f>
        <v>9.9</v>
      </c>
    </row>
    <row r="210" spans="1:4" s="8" customFormat="1" x14ac:dyDescent="0.25">
      <c r="A210" s="8" t="s">
        <v>99</v>
      </c>
      <c r="B210" s="8">
        <v>9.9</v>
      </c>
      <c r="C210" s="8">
        <v>1</v>
      </c>
      <c r="D210" s="8">
        <f t="shared" ref="D210:D224" si="17">C210*B210</f>
        <v>9.9</v>
      </c>
    </row>
    <row r="211" spans="1:4" s="8" customFormat="1" x14ac:dyDescent="0.25">
      <c r="A211" s="8" t="s">
        <v>100</v>
      </c>
      <c r="B211" s="8">
        <v>13</v>
      </c>
      <c r="C211" s="8">
        <v>1</v>
      </c>
      <c r="D211" s="8">
        <f t="shared" si="17"/>
        <v>13</v>
      </c>
    </row>
    <row r="212" spans="1:4" s="8" customFormat="1" x14ac:dyDescent="0.25">
      <c r="A212" s="8" t="s">
        <v>101</v>
      </c>
      <c r="B212" s="8">
        <v>13.65</v>
      </c>
      <c r="C212" s="8">
        <v>1</v>
      </c>
      <c r="D212" s="8">
        <f t="shared" si="17"/>
        <v>13.65</v>
      </c>
    </row>
    <row r="213" spans="1:4" s="8" customFormat="1" x14ac:dyDescent="0.25">
      <c r="A213" s="8" t="s">
        <v>102</v>
      </c>
      <c r="B213" s="8">
        <v>53.04</v>
      </c>
      <c r="C213" s="8">
        <v>1</v>
      </c>
      <c r="D213" s="8">
        <f t="shared" si="17"/>
        <v>53.04</v>
      </c>
    </row>
    <row r="214" spans="1:4" s="8" customFormat="1" x14ac:dyDescent="0.25">
      <c r="A214" s="8" t="s">
        <v>104</v>
      </c>
      <c r="B214" s="8">
        <v>16.8</v>
      </c>
      <c r="C214" s="8">
        <v>1</v>
      </c>
      <c r="D214" s="8">
        <f t="shared" si="17"/>
        <v>16.8</v>
      </c>
    </row>
    <row r="215" spans="1:4" s="8" customFormat="1" x14ac:dyDescent="0.25">
      <c r="A215" s="8" t="s">
        <v>105</v>
      </c>
      <c r="B215" s="8">
        <v>51.35</v>
      </c>
      <c r="C215" s="8">
        <v>1</v>
      </c>
      <c r="D215" s="8">
        <f t="shared" si="17"/>
        <v>51.35</v>
      </c>
    </row>
    <row r="216" spans="1:4" s="8" customFormat="1" x14ac:dyDescent="0.25">
      <c r="A216" s="8" t="s">
        <v>106</v>
      </c>
      <c r="B216" s="8">
        <v>8.5500000000000007</v>
      </c>
      <c r="C216" s="8">
        <v>1</v>
      </c>
      <c r="D216" s="8">
        <f t="shared" si="17"/>
        <v>8.5500000000000007</v>
      </c>
    </row>
    <row r="217" spans="1:4" s="8" customFormat="1" x14ac:dyDescent="0.25">
      <c r="A217" s="8" t="s">
        <v>108</v>
      </c>
      <c r="B217" s="8">
        <v>7.8</v>
      </c>
      <c r="C217" s="8">
        <v>1</v>
      </c>
      <c r="D217" s="8">
        <f t="shared" si="17"/>
        <v>7.8</v>
      </c>
    </row>
    <row r="218" spans="1:4" s="8" customFormat="1" x14ac:dyDescent="0.25">
      <c r="A218" s="8" t="s">
        <v>109</v>
      </c>
      <c r="B218" s="8">
        <v>13.9</v>
      </c>
      <c r="C218" s="8">
        <v>1</v>
      </c>
      <c r="D218" s="8">
        <f t="shared" si="17"/>
        <v>13.9</v>
      </c>
    </row>
    <row r="219" spans="1:4" s="8" customFormat="1" x14ac:dyDescent="0.25">
      <c r="A219" s="8" t="s">
        <v>110</v>
      </c>
      <c r="B219" s="8">
        <v>4.2</v>
      </c>
      <c r="C219" s="8">
        <v>1</v>
      </c>
      <c r="D219" s="8">
        <f t="shared" si="17"/>
        <v>4.2</v>
      </c>
    </row>
    <row r="220" spans="1:4" s="8" customFormat="1" x14ac:dyDescent="0.25">
      <c r="A220" s="8" t="s">
        <v>111</v>
      </c>
      <c r="B220" s="8">
        <v>15.18</v>
      </c>
      <c r="C220" s="8">
        <v>1</v>
      </c>
      <c r="D220" s="8">
        <f t="shared" si="17"/>
        <v>15.18</v>
      </c>
    </row>
    <row r="221" spans="1:4" s="8" customFormat="1" x14ac:dyDescent="0.25">
      <c r="A221" s="8" t="s">
        <v>112</v>
      </c>
      <c r="B221" s="8">
        <v>12.2</v>
      </c>
      <c r="C221" s="8">
        <v>1</v>
      </c>
      <c r="D221" s="8">
        <f t="shared" si="17"/>
        <v>12.2</v>
      </c>
    </row>
    <row r="222" spans="1:4" s="8" customFormat="1" x14ac:dyDescent="0.25">
      <c r="A222" s="8" t="s">
        <v>114</v>
      </c>
      <c r="B222" s="8">
        <v>12.05</v>
      </c>
      <c r="C222" s="8">
        <v>1</v>
      </c>
      <c r="D222" s="8">
        <f t="shared" si="17"/>
        <v>12.05</v>
      </c>
    </row>
    <row r="223" spans="1:4" s="8" customFormat="1" x14ac:dyDescent="0.25">
      <c r="A223" s="8" t="s">
        <v>103</v>
      </c>
      <c r="B223" s="8">
        <v>20.5</v>
      </c>
      <c r="C223" s="8">
        <v>1</v>
      </c>
      <c r="D223" s="8">
        <f t="shared" si="17"/>
        <v>20.5</v>
      </c>
    </row>
    <row r="224" spans="1:4" s="8" customFormat="1" x14ac:dyDescent="0.25">
      <c r="A224" s="8" t="s">
        <v>115</v>
      </c>
      <c r="B224" s="8">
        <f>1.5+26.8</f>
        <v>28.3</v>
      </c>
      <c r="C224" s="8">
        <v>1</v>
      </c>
      <c r="D224" s="8">
        <f t="shared" si="17"/>
        <v>28.3</v>
      </c>
    </row>
    <row r="225" spans="1:5" s="8" customFormat="1" x14ac:dyDescent="0.25">
      <c r="D225" s="2">
        <f>SUM(D209:D224)</f>
        <v>290.32</v>
      </c>
      <c r="E225" s="16" t="s">
        <v>7</v>
      </c>
    </row>
    <row r="226" spans="1:5" x14ac:dyDescent="0.25">
      <c r="D226" s="7"/>
      <c r="E226" s="15"/>
    </row>
    <row r="227" spans="1:5" s="8" customFormat="1" x14ac:dyDescent="0.25">
      <c r="A227" s="8" t="s">
        <v>120</v>
      </c>
      <c r="C227" s="13"/>
    </row>
    <row r="228" spans="1:5" s="8" customFormat="1" x14ac:dyDescent="0.25">
      <c r="A228" s="8" t="s">
        <v>21</v>
      </c>
      <c r="B228" s="8" t="s">
        <v>9</v>
      </c>
      <c r="C228" s="8" t="s">
        <v>14</v>
      </c>
      <c r="D228" s="8" t="s">
        <v>9</v>
      </c>
    </row>
    <row r="229" spans="1:5" s="8" customFormat="1" x14ac:dyDescent="0.25">
      <c r="A229" s="8" t="s">
        <v>107</v>
      </c>
      <c r="B229" s="8">
        <v>2.2000000000000002</v>
      </c>
      <c r="C229" s="8">
        <v>1</v>
      </c>
      <c r="D229" s="8">
        <f t="shared" ref="D229:D230" si="18">C229*B229</f>
        <v>2.2000000000000002</v>
      </c>
    </row>
    <row r="230" spans="1:5" s="8" customFormat="1" x14ac:dyDescent="0.25">
      <c r="A230" s="8" t="s">
        <v>113</v>
      </c>
      <c r="B230" s="8">
        <v>3.12</v>
      </c>
      <c r="C230" s="8">
        <v>1</v>
      </c>
      <c r="D230" s="8">
        <f t="shared" si="18"/>
        <v>3.12</v>
      </c>
    </row>
    <row r="231" spans="1:5" s="8" customFormat="1" x14ac:dyDescent="0.25">
      <c r="D231" s="2">
        <f>SUM(D229:D230)</f>
        <v>5.32</v>
      </c>
      <c r="E231" s="16" t="s">
        <v>7</v>
      </c>
    </row>
    <row r="232" spans="1:5" s="8" customFormat="1" x14ac:dyDescent="0.25">
      <c r="D232" s="2"/>
      <c r="E232" s="16"/>
    </row>
    <row r="233" spans="1:5" s="8" customFormat="1" x14ac:dyDescent="0.25">
      <c r="A233" s="8" t="s">
        <v>121</v>
      </c>
      <c r="C233" s="13"/>
    </row>
    <row r="234" spans="1:5" s="8" customFormat="1" x14ac:dyDescent="0.25">
      <c r="A234" s="8" t="s">
        <v>21</v>
      </c>
      <c r="B234" s="8" t="s">
        <v>9</v>
      </c>
      <c r="C234" s="8" t="s">
        <v>14</v>
      </c>
      <c r="D234" s="8" t="s">
        <v>9</v>
      </c>
    </row>
    <row r="235" spans="1:5" s="8" customFormat="1" x14ac:dyDescent="0.25">
      <c r="A235" s="8" t="s">
        <v>119</v>
      </c>
      <c r="B235" s="8">
        <v>9.6999999999999993</v>
      </c>
      <c r="C235" s="8">
        <v>1</v>
      </c>
      <c r="D235" s="8">
        <f t="shared" ref="D235" si="19">C235*B235</f>
        <v>9.6999999999999993</v>
      </c>
    </row>
    <row r="236" spans="1:5" s="8" customFormat="1" x14ac:dyDescent="0.25">
      <c r="D236" s="16">
        <f>SUM(D235:D235)</f>
        <v>9.6999999999999993</v>
      </c>
      <c r="E236" s="16" t="s">
        <v>7</v>
      </c>
    </row>
    <row r="237" spans="1:5" s="8" customFormat="1" x14ac:dyDescent="0.25">
      <c r="D237" s="16"/>
      <c r="E237" s="16"/>
    </row>
    <row r="238" spans="1:5" s="8" customFormat="1" x14ac:dyDescent="0.25">
      <c r="A238" s="8" t="s">
        <v>122</v>
      </c>
      <c r="C238" s="13"/>
    </row>
    <row r="239" spans="1:5" s="8" customFormat="1" x14ac:dyDescent="0.25">
      <c r="B239" s="8" t="s">
        <v>9</v>
      </c>
      <c r="C239" s="8" t="s">
        <v>14</v>
      </c>
      <c r="D239" s="8" t="s">
        <v>9</v>
      </c>
    </row>
    <row r="240" spans="1:5" s="8" customFormat="1" x14ac:dyDescent="0.25">
      <c r="B240" s="8">
        <v>17.850000000000001</v>
      </c>
      <c r="C240" s="8">
        <v>1</v>
      </c>
      <c r="D240" s="8">
        <f t="shared" ref="D240:D244" si="20">C240*B240</f>
        <v>17.850000000000001</v>
      </c>
    </row>
    <row r="241" spans="1:5" s="8" customFormat="1" x14ac:dyDescent="0.25">
      <c r="B241" s="8">
        <v>18.3</v>
      </c>
      <c r="C241" s="8">
        <v>1</v>
      </c>
      <c r="D241" s="8">
        <f t="shared" si="20"/>
        <v>18.3</v>
      </c>
    </row>
    <row r="242" spans="1:5" s="8" customFormat="1" x14ac:dyDescent="0.25">
      <c r="B242" s="8">
        <v>34.9</v>
      </c>
      <c r="C242" s="8">
        <v>1</v>
      </c>
      <c r="D242" s="8">
        <f t="shared" si="20"/>
        <v>34.9</v>
      </c>
    </row>
    <row r="243" spans="1:5" s="8" customFormat="1" x14ac:dyDescent="0.25">
      <c r="B243" s="8">
        <v>41.9</v>
      </c>
      <c r="C243" s="8">
        <v>1</v>
      </c>
      <c r="D243" s="8">
        <f t="shared" si="20"/>
        <v>41.9</v>
      </c>
    </row>
    <row r="244" spans="1:5" s="8" customFormat="1" x14ac:dyDescent="0.25">
      <c r="B244" s="8">
        <v>74</v>
      </c>
      <c r="C244" s="8">
        <v>1</v>
      </c>
      <c r="D244" s="8">
        <f t="shared" si="20"/>
        <v>74</v>
      </c>
    </row>
    <row r="245" spans="1:5" s="8" customFormat="1" x14ac:dyDescent="0.25">
      <c r="D245" s="16">
        <f>SUM(D240:D244)</f>
        <v>186.95000000000002</v>
      </c>
      <c r="E245" s="16" t="s">
        <v>7</v>
      </c>
    </row>
    <row r="247" spans="1:5" s="8" customFormat="1" x14ac:dyDescent="0.25">
      <c r="A247" s="8" t="s">
        <v>26</v>
      </c>
    </row>
    <row r="248" spans="1:5" s="8" customFormat="1" x14ac:dyDescent="0.25">
      <c r="B248" s="8" t="s">
        <v>3</v>
      </c>
      <c r="C248" s="8" t="s">
        <v>14</v>
      </c>
      <c r="D248" s="8" t="s">
        <v>15</v>
      </c>
    </row>
    <row r="249" spans="1:5" s="8" customFormat="1" x14ac:dyDescent="0.25">
      <c r="B249" s="8">
        <v>0.9</v>
      </c>
      <c r="C249" s="8">
        <v>13</v>
      </c>
      <c r="D249" s="8">
        <f>C249*B249</f>
        <v>11.700000000000001</v>
      </c>
    </row>
    <row r="250" spans="1:5" s="8" customFormat="1" x14ac:dyDescent="0.25">
      <c r="B250" s="8">
        <v>0.7</v>
      </c>
      <c r="C250" s="8">
        <v>2</v>
      </c>
      <c r="D250" s="8">
        <f t="shared" ref="D250:D254" si="21">C250*B250</f>
        <v>1.4</v>
      </c>
    </row>
    <row r="251" spans="1:5" s="8" customFormat="1" x14ac:dyDescent="0.25">
      <c r="B251" s="8">
        <v>0.8</v>
      </c>
      <c r="C251" s="8">
        <v>1</v>
      </c>
      <c r="D251" s="8">
        <f t="shared" si="21"/>
        <v>0.8</v>
      </c>
    </row>
    <row r="252" spans="1:5" s="8" customFormat="1" x14ac:dyDescent="0.25">
      <c r="B252" s="8">
        <v>3.2</v>
      </c>
      <c r="C252" s="8">
        <v>1</v>
      </c>
      <c r="D252" s="8">
        <f t="shared" si="21"/>
        <v>3.2</v>
      </c>
    </row>
    <row r="253" spans="1:5" s="8" customFormat="1" x14ac:dyDescent="0.25">
      <c r="B253" s="8">
        <v>1</v>
      </c>
      <c r="C253" s="8">
        <v>1</v>
      </c>
      <c r="D253" s="8">
        <f t="shared" si="21"/>
        <v>1</v>
      </c>
    </row>
    <row r="254" spans="1:5" s="8" customFormat="1" x14ac:dyDescent="0.25">
      <c r="B254" s="8">
        <v>2</v>
      </c>
      <c r="C254" s="8">
        <v>1</v>
      </c>
      <c r="D254" s="8">
        <f t="shared" si="21"/>
        <v>2</v>
      </c>
    </row>
    <row r="255" spans="1:5" s="8" customFormat="1" x14ac:dyDescent="0.25">
      <c r="D255" s="2">
        <f>SUM(D249:D254)</f>
        <v>20.100000000000001</v>
      </c>
      <c r="E255" s="16" t="s">
        <v>2</v>
      </c>
    </row>
    <row r="256" spans="1:5" x14ac:dyDescent="0.25">
      <c r="D256" s="7"/>
      <c r="E256" s="15"/>
    </row>
    <row r="257" spans="1:6" x14ac:dyDescent="0.25">
      <c r="A257" s="8" t="s">
        <v>124</v>
      </c>
      <c r="B257" s="8"/>
      <c r="C257" s="8"/>
      <c r="D257" s="8"/>
      <c r="E257" s="8"/>
    </row>
    <row r="258" spans="1:6" x14ac:dyDescent="0.25">
      <c r="A258" s="8" t="s">
        <v>117</v>
      </c>
      <c r="B258" s="8" t="s">
        <v>22</v>
      </c>
      <c r="C258" s="8"/>
      <c r="D258" s="8"/>
      <c r="E258" s="8"/>
    </row>
    <row r="259" spans="1:6" x14ac:dyDescent="0.25">
      <c r="A259" s="8"/>
      <c r="B259" s="8">
        <f>16.3+14.8+16.6+11.7+28.8+11.2+8.8+15.6+14+13.9+12.6+12.6+38.91+49.29+15</f>
        <v>280.10000000000002</v>
      </c>
      <c r="C259" s="8" t="s">
        <v>2</v>
      </c>
      <c r="D259" s="8"/>
      <c r="E259" s="8"/>
    </row>
    <row r="260" spans="1:6" x14ac:dyDescent="0.25">
      <c r="A260" s="8"/>
      <c r="B260" s="8"/>
      <c r="C260" s="8"/>
      <c r="D260" s="8"/>
      <c r="E260" s="8"/>
      <c r="F260" s="9"/>
    </row>
    <row r="261" spans="1:6" x14ac:dyDescent="0.25">
      <c r="A261" s="8"/>
      <c r="B261" s="8"/>
      <c r="C261" s="8"/>
      <c r="D261" s="8"/>
      <c r="E261" s="8"/>
    </row>
    <row r="262" spans="1:6" x14ac:dyDescent="0.25">
      <c r="A262" s="8" t="s">
        <v>23</v>
      </c>
      <c r="B262" s="8"/>
      <c r="C262" s="8"/>
      <c r="D262" s="8"/>
      <c r="E262" s="8"/>
    </row>
    <row r="263" spans="1:6" x14ac:dyDescent="0.25">
      <c r="A263" s="8" t="s">
        <v>3</v>
      </c>
      <c r="B263" s="8" t="s">
        <v>14</v>
      </c>
      <c r="C263" s="8" t="s">
        <v>15</v>
      </c>
      <c r="D263" s="8"/>
    </row>
    <row r="264" spans="1:6" x14ac:dyDescent="0.25">
      <c r="A264" s="8">
        <v>0.9</v>
      </c>
      <c r="B264" s="8">
        <v>13</v>
      </c>
      <c r="C264" s="8">
        <f>B264*A264</f>
        <v>11.700000000000001</v>
      </c>
      <c r="D264" s="8"/>
    </row>
    <row r="265" spans="1:6" x14ac:dyDescent="0.25">
      <c r="A265" s="8">
        <v>3.2</v>
      </c>
      <c r="B265" s="8">
        <v>1</v>
      </c>
      <c r="C265" s="8">
        <f t="shared" ref="C265:C269" si="22">B265*A265</f>
        <v>3.2</v>
      </c>
      <c r="D265" s="8"/>
    </row>
    <row r="266" spans="1:6" x14ac:dyDescent="0.25">
      <c r="A266" s="8">
        <v>2</v>
      </c>
      <c r="B266" s="8">
        <v>1</v>
      </c>
      <c r="C266" s="8">
        <f t="shared" si="22"/>
        <v>2</v>
      </c>
      <c r="D266" s="8"/>
    </row>
    <row r="267" spans="1:6" x14ac:dyDescent="0.25">
      <c r="A267" s="8">
        <v>0.8</v>
      </c>
      <c r="B267" s="8">
        <v>1</v>
      </c>
      <c r="C267" s="8">
        <f t="shared" si="22"/>
        <v>0.8</v>
      </c>
      <c r="D267" s="8"/>
    </row>
    <row r="268" spans="1:6" x14ac:dyDescent="0.25">
      <c r="A268" s="8">
        <v>0.7</v>
      </c>
      <c r="B268" s="8">
        <v>2</v>
      </c>
      <c r="C268" s="8">
        <f t="shared" si="22"/>
        <v>1.4</v>
      </c>
      <c r="D268" s="8"/>
    </row>
    <row r="269" spans="1:6" x14ac:dyDescent="0.25">
      <c r="A269" s="8">
        <v>1</v>
      </c>
      <c r="B269" s="8">
        <v>1</v>
      </c>
      <c r="C269" s="8">
        <f t="shared" si="22"/>
        <v>1</v>
      </c>
      <c r="D269" s="8"/>
    </row>
    <row r="270" spans="1:6" x14ac:dyDescent="0.25">
      <c r="A270" s="8"/>
      <c r="B270" s="8" t="s">
        <v>15</v>
      </c>
      <c r="C270" s="8">
        <f>SUM(C264:C269)</f>
        <v>20.100000000000001</v>
      </c>
      <c r="D270" s="8"/>
    </row>
    <row r="271" spans="1:6" x14ac:dyDescent="0.25">
      <c r="A271" s="8"/>
      <c r="B271" s="8"/>
      <c r="C271" s="8"/>
      <c r="D271" s="8"/>
    </row>
    <row r="272" spans="1:6" x14ac:dyDescent="0.25">
      <c r="A272" s="8"/>
      <c r="B272" s="16" t="s">
        <v>17</v>
      </c>
      <c r="C272" s="16">
        <f>B259-C270</f>
        <v>260</v>
      </c>
      <c r="D272" s="16" t="s">
        <v>7</v>
      </c>
    </row>
    <row r="273" spans="1:5" x14ac:dyDescent="0.25">
      <c r="A273" s="8"/>
      <c r="B273" s="8"/>
      <c r="C273" s="16"/>
      <c r="D273" s="16"/>
      <c r="E273" s="16"/>
    </row>
    <row r="274" spans="1:5" s="8" customFormat="1" x14ac:dyDescent="0.25">
      <c r="A274" s="8" t="s">
        <v>27</v>
      </c>
    </row>
    <row r="275" spans="1:5" s="8" customFormat="1" x14ac:dyDescent="0.25">
      <c r="A275" s="8" t="s">
        <v>70</v>
      </c>
    </row>
    <row r="276" spans="1:5" s="8" customFormat="1" x14ac:dyDescent="0.25">
      <c r="A276" s="8" t="s">
        <v>3</v>
      </c>
      <c r="B276" s="8" t="s">
        <v>4</v>
      </c>
      <c r="C276" s="8" t="s">
        <v>14</v>
      </c>
      <c r="D276" s="8" t="s">
        <v>9</v>
      </c>
    </row>
    <row r="277" spans="1:5" s="8" customFormat="1" x14ac:dyDescent="0.25">
      <c r="A277" s="8">
        <v>0.9</v>
      </c>
      <c r="B277" s="8">
        <v>2.1</v>
      </c>
      <c r="C277" s="8">
        <v>11</v>
      </c>
      <c r="D277" s="8">
        <f>ROUND(C277*B277*A277,2)</f>
        <v>20.79</v>
      </c>
    </row>
    <row r="278" spans="1:5" s="8" customFormat="1" x14ac:dyDescent="0.25">
      <c r="A278" s="8">
        <v>0.8</v>
      </c>
      <c r="B278" s="8">
        <v>2.1</v>
      </c>
      <c r="C278" s="8">
        <v>1</v>
      </c>
      <c r="D278" s="8">
        <f t="shared" ref="D278:D279" si="23">ROUND(C278*B278*A278,2)</f>
        <v>1.68</v>
      </c>
    </row>
    <row r="279" spans="1:5" s="8" customFormat="1" x14ac:dyDescent="0.25">
      <c r="A279" s="8">
        <v>0.7</v>
      </c>
      <c r="B279" s="8">
        <v>2.1</v>
      </c>
      <c r="C279" s="8">
        <v>2</v>
      </c>
      <c r="D279" s="8">
        <f t="shared" si="23"/>
        <v>2.94</v>
      </c>
    </row>
    <row r="280" spans="1:5" s="8" customFormat="1" x14ac:dyDescent="0.25">
      <c r="C280" s="2" t="s">
        <v>15</v>
      </c>
      <c r="D280" s="2">
        <f>SUM(D277:D279)</f>
        <v>25.41</v>
      </c>
      <c r="E280" s="2" t="s">
        <v>7</v>
      </c>
    </row>
    <row r="281" spans="1:5" s="8" customFormat="1" x14ac:dyDescent="0.25"/>
    <row r="282" spans="1:5" s="8" customFormat="1" x14ac:dyDescent="0.25">
      <c r="A282" s="8" t="s">
        <v>62</v>
      </c>
    </row>
    <row r="283" spans="1:5" s="8" customFormat="1" x14ac:dyDescent="0.25">
      <c r="A283" s="8" t="s">
        <v>3</v>
      </c>
      <c r="B283" s="8" t="s">
        <v>4</v>
      </c>
      <c r="C283" s="8" t="s">
        <v>14</v>
      </c>
      <c r="D283" s="8" t="s">
        <v>9</v>
      </c>
    </row>
    <row r="284" spans="1:5" s="8" customFormat="1" x14ac:dyDescent="0.25">
      <c r="A284" s="8">
        <f>3.2+2</f>
        <v>5.2</v>
      </c>
      <c r="B284" s="8">
        <v>2.4</v>
      </c>
      <c r="C284" s="8">
        <v>1</v>
      </c>
      <c r="D284" s="8">
        <f t="shared" ref="D284:D285" si="24">ROUND(C284*B284*A284,2)</f>
        <v>12.48</v>
      </c>
    </row>
    <row r="285" spans="1:5" s="8" customFormat="1" x14ac:dyDescent="0.25">
      <c r="A285" s="8">
        <v>1</v>
      </c>
      <c r="B285" s="8">
        <v>2.1</v>
      </c>
      <c r="C285" s="8">
        <v>1</v>
      </c>
      <c r="D285" s="8">
        <f t="shared" si="24"/>
        <v>2.1</v>
      </c>
    </row>
    <row r="286" spans="1:5" s="8" customFormat="1" x14ac:dyDescent="0.25">
      <c r="C286" s="2" t="s">
        <v>15</v>
      </c>
      <c r="D286" s="2">
        <f>SUM(D284:D285)</f>
        <v>14.58</v>
      </c>
      <c r="E286" s="2" t="s">
        <v>7</v>
      </c>
    </row>
    <row r="287" spans="1:5" s="8" customFormat="1" x14ac:dyDescent="0.25"/>
    <row r="288" spans="1:5" s="8" customFormat="1" x14ac:dyDescent="0.25">
      <c r="A288" s="8" t="s">
        <v>132</v>
      </c>
    </row>
    <row r="289" spans="1:5" s="8" customFormat="1" x14ac:dyDescent="0.25">
      <c r="A289" s="8" t="s">
        <v>3</v>
      </c>
      <c r="B289" s="8" t="s">
        <v>4</v>
      </c>
      <c r="C289" s="8" t="s">
        <v>14</v>
      </c>
      <c r="D289" s="8" t="s">
        <v>9</v>
      </c>
    </row>
    <row r="290" spans="1:5" s="8" customFormat="1" x14ac:dyDescent="0.25">
      <c r="A290" s="8">
        <v>0.9</v>
      </c>
      <c r="B290" s="8">
        <v>2.1</v>
      </c>
      <c r="C290" s="8">
        <v>2</v>
      </c>
      <c r="D290" s="8">
        <f t="shared" ref="D290" si="25">ROUND(C290*B290*A290,2)</f>
        <v>3.78</v>
      </c>
    </row>
    <row r="291" spans="1:5" s="8" customFormat="1" x14ac:dyDescent="0.25">
      <c r="C291" s="2" t="s">
        <v>15</v>
      </c>
      <c r="D291" s="2">
        <f>SUM(D290:D290)</f>
        <v>3.78</v>
      </c>
      <c r="E291" s="2" t="s">
        <v>7</v>
      </c>
    </row>
    <row r="292" spans="1:5" s="8" customFormat="1" x14ac:dyDescent="0.25"/>
    <row r="293" spans="1:5" s="8" customFormat="1" x14ac:dyDescent="0.25">
      <c r="A293" s="8" t="s">
        <v>135</v>
      </c>
    </row>
    <row r="294" spans="1:5" s="8" customFormat="1" x14ac:dyDescent="0.25">
      <c r="A294" s="8" t="s">
        <v>3</v>
      </c>
      <c r="B294" s="8" t="s">
        <v>4</v>
      </c>
      <c r="C294" s="8" t="s">
        <v>14</v>
      </c>
      <c r="D294" s="8" t="s">
        <v>9</v>
      </c>
    </row>
    <row r="295" spans="1:5" s="8" customFormat="1" x14ac:dyDescent="0.25">
      <c r="A295" s="8">
        <v>3.2</v>
      </c>
      <c r="B295" s="8">
        <v>2.4</v>
      </c>
      <c r="C295" s="8">
        <v>1</v>
      </c>
      <c r="D295" s="8">
        <f t="shared" ref="D295:D297" si="26">ROUND(C295*B295*A295,2)</f>
        <v>7.68</v>
      </c>
    </row>
    <row r="296" spans="1:5" s="8" customFormat="1" x14ac:dyDescent="0.25">
      <c r="A296" s="8">
        <v>0.9</v>
      </c>
      <c r="B296" s="8">
        <v>2.1</v>
      </c>
      <c r="C296" s="8">
        <v>2</v>
      </c>
      <c r="D296" s="8">
        <f t="shared" si="26"/>
        <v>3.78</v>
      </c>
    </row>
    <row r="297" spans="1:5" s="8" customFormat="1" x14ac:dyDescent="0.25">
      <c r="A297" s="8">
        <v>2</v>
      </c>
      <c r="B297" s="8">
        <v>2.4</v>
      </c>
      <c r="C297" s="8">
        <v>1</v>
      </c>
      <c r="D297" s="8">
        <f t="shared" si="26"/>
        <v>4.8</v>
      </c>
    </row>
    <row r="298" spans="1:5" s="8" customFormat="1" x14ac:dyDescent="0.25">
      <c r="C298" s="2" t="s">
        <v>15</v>
      </c>
      <c r="D298" s="2">
        <f>SUM(D295:D297)</f>
        <v>16.259999999999998</v>
      </c>
      <c r="E298" s="2" t="s">
        <v>7</v>
      </c>
    </row>
    <row r="299" spans="1:5" s="8" customFormat="1" x14ac:dyDescent="0.25"/>
    <row r="300" spans="1:5" s="8" customFormat="1" x14ac:dyDescent="0.25">
      <c r="A300" s="8" t="s">
        <v>63</v>
      </c>
    </row>
    <row r="301" spans="1:5" s="8" customFormat="1" x14ac:dyDescent="0.25">
      <c r="A301" s="8" t="s">
        <v>3</v>
      </c>
      <c r="B301" s="8" t="s">
        <v>4</v>
      </c>
      <c r="C301" s="8" t="s">
        <v>14</v>
      </c>
      <c r="D301" s="8" t="s">
        <v>9</v>
      </c>
    </row>
    <row r="302" spans="1:5" s="8" customFormat="1" x14ac:dyDescent="0.25">
      <c r="A302" s="8">
        <v>2</v>
      </c>
      <c r="B302" s="8">
        <v>0.8</v>
      </c>
      <c r="C302" s="8">
        <v>11</v>
      </c>
      <c r="D302" s="8">
        <f t="shared" ref="D302:D305" si="27">ROUND(C302*B302*A302,2)</f>
        <v>17.600000000000001</v>
      </c>
    </row>
    <row r="303" spans="1:5" s="8" customFormat="1" x14ac:dyDescent="0.25">
      <c r="A303" s="8">
        <v>2</v>
      </c>
      <c r="B303" s="8">
        <v>0.4</v>
      </c>
      <c r="C303" s="8">
        <v>2</v>
      </c>
      <c r="D303" s="8">
        <f t="shared" si="27"/>
        <v>1.6</v>
      </c>
    </row>
    <row r="304" spans="1:5" s="8" customFormat="1" x14ac:dyDescent="0.25">
      <c r="A304" s="8">
        <v>2.2000000000000002</v>
      </c>
      <c r="B304" s="8">
        <v>0.8</v>
      </c>
      <c r="C304" s="8">
        <v>1</v>
      </c>
      <c r="D304" s="8">
        <f t="shared" si="27"/>
        <v>1.76</v>
      </c>
    </row>
    <row r="305" spans="1:5" s="8" customFormat="1" x14ac:dyDescent="0.25">
      <c r="A305" s="8">
        <v>1</v>
      </c>
      <c r="B305" s="8">
        <v>0.8</v>
      </c>
      <c r="C305" s="8">
        <v>1</v>
      </c>
      <c r="D305" s="8">
        <f t="shared" si="27"/>
        <v>0.8</v>
      </c>
    </row>
    <row r="306" spans="1:5" s="8" customFormat="1" x14ac:dyDescent="0.25">
      <c r="C306" s="2" t="s">
        <v>15</v>
      </c>
      <c r="D306" s="2">
        <f>SUM(D302:D305)</f>
        <v>21.760000000000005</v>
      </c>
      <c r="E306" s="2" t="s">
        <v>7</v>
      </c>
    </row>
    <row r="307" spans="1:5" s="8" customFormat="1" x14ac:dyDescent="0.25"/>
    <row r="308" spans="1:5" s="8" customFormat="1" x14ac:dyDescent="0.25"/>
    <row r="309" spans="1:5" s="8" customFormat="1" x14ac:dyDescent="0.25">
      <c r="A309" s="8" t="s">
        <v>133</v>
      </c>
    </row>
    <row r="310" spans="1:5" s="8" customFormat="1" x14ac:dyDescent="0.25">
      <c r="A310" s="8" t="s">
        <v>3</v>
      </c>
      <c r="B310" s="8" t="s">
        <v>4</v>
      </c>
      <c r="C310" s="8" t="s">
        <v>14</v>
      </c>
      <c r="D310" s="8" t="s">
        <v>9</v>
      </c>
    </row>
    <row r="311" spans="1:5" s="8" customFormat="1" x14ac:dyDescent="0.25">
      <c r="A311" s="8">
        <v>0.6</v>
      </c>
      <c r="B311" s="8">
        <v>0.5</v>
      </c>
      <c r="C311" s="8">
        <v>2</v>
      </c>
      <c r="D311" s="8">
        <f t="shared" ref="D311" si="28">ROUND(C311*B311*A311,2)</f>
        <v>0.6</v>
      </c>
    </row>
    <row r="312" spans="1:5" s="8" customFormat="1" x14ac:dyDescent="0.25">
      <c r="C312" s="2" t="s">
        <v>15</v>
      </c>
      <c r="D312" s="2">
        <f>SUM(D311:D311)</f>
        <v>0.6</v>
      </c>
      <c r="E312" s="2" t="s">
        <v>7</v>
      </c>
    </row>
    <row r="313" spans="1:5" s="8" customFormat="1" x14ac:dyDescent="0.25"/>
    <row r="314" spans="1:5" s="8" customFormat="1" x14ac:dyDescent="0.25">
      <c r="A314" s="8" t="s">
        <v>125</v>
      </c>
    </row>
    <row r="315" spans="1:5" s="8" customFormat="1" x14ac:dyDescent="0.25">
      <c r="A315" s="8" t="s">
        <v>3</v>
      </c>
      <c r="B315" s="8" t="s">
        <v>14</v>
      </c>
      <c r="C315" s="8" t="s">
        <v>15</v>
      </c>
    </row>
    <row r="316" spans="1:5" s="8" customFormat="1" x14ac:dyDescent="0.25">
      <c r="A316" s="8">
        <v>2</v>
      </c>
      <c r="B316" s="8">
        <v>13</v>
      </c>
      <c r="C316" s="8">
        <f>A316*B316</f>
        <v>26</v>
      </c>
    </row>
    <row r="317" spans="1:5" s="8" customFormat="1" x14ac:dyDescent="0.25">
      <c r="A317" s="8">
        <v>2.2000000000000002</v>
      </c>
      <c r="B317" s="8">
        <v>1</v>
      </c>
      <c r="C317" s="8">
        <f t="shared" ref="C317:C318" si="29">A317*B317</f>
        <v>2.2000000000000002</v>
      </c>
    </row>
    <row r="318" spans="1:5" s="8" customFormat="1" x14ac:dyDescent="0.25">
      <c r="A318" s="8">
        <v>1</v>
      </c>
      <c r="B318" s="8">
        <v>1</v>
      </c>
      <c r="C318" s="8">
        <f t="shared" si="29"/>
        <v>1</v>
      </c>
    </row>
    <row r="319" spans="1:5" s="8" customFormat="1" x14ac:dyDescent="0.25">
      <c r="C319" s="2">
        <f>SUM(C316:C318)</f>
        <v>29.2</v>
      </c>
      <c r="D319" s="2" t="s">
        <v>2</v>
      </c>
    </row>
    <row r="320" spans="1:5" s="8" customFormat="1" x14ac:dyDescent="0.25"/>
    <row r="321" spans="1:5" s="8" customFormat="1" x14ac:dyDescent="0.25">
      <c r="A321" s="8" t="s">
        <v>60</v>
      </c>
    </row>
    <row r="322" spans="1:5" s="8" customFormat="1" x14ac:dyDescent="0.25">
      <c r="A322" s="8" t="s">
        <v>3</v>
      </c>
      <c r="B322" s="8" t="s">
        <v>4</v>
      </c>
      <c r="C322" s="8" t="s">
        <v>14</v>
      </c>
      <c r="D322" s="8" t="s">
        <v>9</v>
      </c>
    </row>
    <row r="323" spans="1:5" s="8" customFormat="1" x14ac:dyDescent="0.25">
      <c r="A323" s="8">
        <v>2.2000000000000002</v>
      </c>
      <c r="B323" s="8">
        <v>1</v>
      </c>
      <c r="C323" s="8">
        <v>11</v>
      </c>
      <c r="D323" s="8">
        <f t="shared" ref="D323:D326" si="30">ROUND(C323*B323*A323,2)</f>
        <v>24.2</v>
      </c>
    </row>
    <row r="324" spans="1:5" s="8" customFormat="1" x14ac:dyDescent="0.25">
      <c r="A324" s="8">
        <v>2.2000000000000002</v>
      </c>
      <c r="B324" s="8">
        <v>0.6</v>
      </c>
      <c r="C324" s="8">
        <v>2</v>
      </c>
      <c r="D324" s="8">
        <f t="shared" si="30"/>
        <v>2.64</v>
      </c>
    </row>
    <row r="325" spans="1:5" s="8" customFormat="1" x14ac:dyDescent="0.25">
      <c r="A325" s="8">
        <v>2.4</v>
      </c>
      <c r="B325" s="8">
        <v>1</v>
      </c>
      <c r="C325" s="8">
        <v>1</v>
      </c>
      <c r="D325" s="8">
        <f t="shared" si="30"/>
        <v>2.4</v>
      </c>
    </row>
    <row r="326" spans="1:5" s="8" customFormat="1" x14ac:dyDescent="0.25">
      <c r="A326" s="8">
        <v>1.2</v>
      </c>
      <c r="B326" s="8">
        <v>1</v>
      </c>
      <c r="C326" s="8">
        <v>1</v>
      </c>
      <c r="D326" s="8">
        <f t="shared" si="30"/>
        <v>1.2</v>
      </c>
    </row>
    <row r="327" spans="1:5" s="8" customFormat="1" x14ac:dyDescent="0.25">
      <c r="C327" s="2" t="s">
        <v>15</v>
      </c>
      <c r="D327" s="2">
        <f>SUM(D323:D326)</f>
        <v>30.439999999999998</v>
      </c>
      <c r="E327" s="2" t="s">
        <v>7</v>
      </c>
    </row>
    <row r="328" spans="1:5" s="8" customFormat="1" x14ac:dyDescent="0.25"/>
    <row r="331" spans="1:5" s="8" customFormat="1" x14ac:dyDescent="0.25">
      <c r="A331" s="8" t="s">
        <v>28</v>
      </c>
    </row>
    <row r="332" spans="1:5" s="8" customFormat="1" x14ac:dyDescent="0.25">
      <c r="A332" s="8" t="s">
        <v>29</v>
      </c>
    </row>
    <row r="333" spans="1:5" s="8" customFormat="1" x14ac:dyDescent="0.25">
      <c r="A333" s="8" t="s">
        <v>3</v>
      </c>
      <c r="B333" s="8" t="s">
        <v>14</v>
      </c>
      <c r="C333" s="8" t="s">
        <v>15</v>
      </c>
    </row>
    <row r="334" spans="1:5" s="8" customFormat="1" x14ac:dyDescent="0.25">
      <c r="A334" s="8">
        <v>5.6</v>
      </c>
      <c r="B334" s="8">
        <v>1</v>
      </c>
      <c r="C334" s="8">
        <f>B334*A334</f>
        <v>5.6</v>
      </c>
    </row>
    <row r="335" spans="1:5" s="8" customFormat="1" x14ac:dyDescent="0.25">
      <c r="A335" s="8">
        <v>35.049999999999997</v>
      </c>
      <c r="B335" s="8">
        <v>1</v>
      </c>
      <c r="C335" s="8">
        <f t="shared" ref="C335:C336" si="31">B335*A335</f>
        <v>35.049999999999997</v>
      </c>
    </row>
    <row r="336" spans="1:5" s="8" customFormat="1" x14ac:dyDescent="0.25">
      <c r="A336" s="8">
        <v>9.9499999999999993</v>
      </c>
      <c r="B336" s="8">
        <v>2</v>
      </c>
      <c r="C336" s="8">
        <f t="shared" si="31"/>
        <v>19.899999999999999</v>
      </c>
    </row>
    <row r="337" spans="1:7" s="8" customFormat="1" x14ac:dyDescent="0.25">
      <c r="C337" s="2">
        <f>SUM(C334:C336)</f>
        <v>60.55</v>
      </c>
      <c r="D337" s="16" t="s">
        <v>2</v>
      </c>
    </row>
    <row r="338" spans="1:7" s="8" customFormat="1" x14ac:dyDescent="0.25"/>
    <row r="339" spans="1:7" x14ac:dyDescent="0.25">
      <c r="A339" s="8" t="s">
        <v>242</v>
      </c>
      <c r="B339" s="8"/>
      <c r="C339" s="8"/>
    </row>
    <row r="340" spans="1:7" x14ac:dyDescent="0.25">
      <c r="A340" s="8" t="s">
        <v>243</v>
      </c>
      <c r="B340" s="8"/>
      <c r="C340" s="8"/>
    </row>
    <row r="341" spans="1:7" x14ac:dyDescent="0.25">
      <c r="A341" s="8" t="s">
        <v>244</v>
      </c>
      <c r="B341" s="8" t="s">
        <v>9</v>
      </c>
      <c r="C341" s="8"/>
    </row>
    <row r="342" spans="1:7" x14ac:dyDescent="0.25">
      <c r="A342" s="8" t="s">
        <v>146</v>
      </c>
      <c r="B342" s="8">
        <f>ROUND(8.9*35.05,2)</f>
        <v>311.95</v>
      </c>
      <c r="C342" s="8"/>
    </row>
    <row r="343" spans="1:7" x14ac:dyDescent="0.25">
      <c r="A343" s="8" t="s">
        <v>198</v>
      </c>
      <c r="B343" s="8">
        <f>2.25*5.6</f>
        <v>12.6</v>
      </c>
      <c r="C343" s="8"/>
    </row>
    <row r="344" spans="1:7" x14ac:dyDescent="0.25">
      <c r="A344" s="8" t="s">
        <v>199</v>
      </c>
      <c r="B344" s="8">
        <f>10.05*6.3*2</f>
        <v>126.63000000000001</v>
      </c>
      <c r="C344" s="8"/>
    </row>
    <row r="345" spans="1:7" x14ac:dyDescent="0.25">
      <c r="A345" s="2" t="s">
        <v>15</v>
      </c>
      <c r="B345" s="2">
        <f>SUM(B342:B344)</f>
        <v>451.18</v>
      </c>
      <c r="C345" s="2" t="s">
        <v>7</v>
      </c>
    </row>
    <row r="346" spans="1:7" x14ac:dyDescent="0.25">
      <c r="A346" s="2"/>
      <c r="B346" s="2"/>
      <c r="C346" s="2"/>
    </row>
    <row r="347" spans="1:7" s="8" customFormat="1" x14ac:dyDescent="0.25">
      <c r="A347" s="8" t="s">
        <v>238</v>
      </c>
      <c r="B347" s="2"/>
      <c r="C347" s="2"/>
    </row>
    <row r="348" spans="1:7" s="8" customFormat="1" x14ac:dyDescent="0.25">
      <c r="A348" s="2"/>
      <c r="B348" s="8" t="s">
        <v>168</v>
      </c>
      <c r="C348" s="8" t="s">
        <v>144</v>
      </c>
      <c r="D348" s="8" t="s">
        <v>245</v>
      </c>
      <c r="E348" s="8" t="s">
        <v>246</v>
      </c>
      <c r="F348" s="8" t="s">
        <v>247</v>
      </c>
    </row>
    <row r="349" spans="1:7" s="8" customFormat="1" x14ac:dyDescent="0.25">
      <c r="B349" s="8">
        <v>0.3</v>
      </c>
      <c r="C349" s="8">
        <v>0.7</v>
      </c>
      <c r="D349" s="8">
        <v>6</v>
      </c>
      <c r="E349" s="8">
        <v>62.72</v>
      </c>
      <c r="F349" s="8">
        <f>ROUND(B349*C349*D349*E349,2)</f>
        <v>79.03</v>
      </c>
      <c r="G349" s="8" t="s">
        <v>145</v>
      </c>
    </row>
    <row r="350" spans="1:7" s="8" customFormat="1" x14ac:dyDescent="0.25">
      <c r="B350" s="8">
        <v>0.2</v>
      </c>
      <c r="C350" s="8">
        <v>0.15</v>
      </c>
      <c r="D350" s="8">
        <v>28</v>
      </c>
      <c r="E350" s="8">
        <v>62.72</v>
      </c>
      <c r="F350" s="8">
        <f>ROUND(B350*C350*D350*E350,2)</f>
        <v>52.68</v>
      </c>
      <c r="G350" s="8" t="s">
        <v>145</v>
      </c>
    </row>
    <row r="351" spans="1:7" s="8" customFormat="1" x14ac:dyDescent="0.25">
      <c r="F351" s="8">
        <f>SUM(F349:F350)</f>
        <v>131.71</v>
      </c>
    </row>
    <row r="352" spans="1:7" s="8" customFormat="1" x14ac:dyDescent="0.25"/>
    <row r="353" spans="1:10" s="8" customFormat="1" x14ac:dyDescent="0.25">
      <c r="A353" s="45" t="s">
        <v>262</v>
      </c>
      <c r="B353" s="45"/>
      <c r="C353" s="45"/>
      <c r="D353" s="45"/>
      <c r="E353" s="45"/>
      <c r="F353" s="45"/>
      <c r="G353" s="45"/>
      <c r="H353" s="45"/>
      <c r="I353" s="45"/>
      <c r="J353" s="45"/>
    </row>
    <row r="354" spans="1:10" s="8" customFormat="1" x14ac:dyDescent="0.25">
      <c r="A354" s="45"/>
      <c r="B354" s="45"/>
      <c r="C354" s="45"/>
      <c r="D354" s="45"/>
      <c r="E354" s="45"/>
      <c r="F354" s="45"/>
      <c r="G354" s="45"/>
      <c r="H354" s="45"/>
      <c r="I354" s="45"/>
      <c r="J354" s="45"/>
    </row>
    <row r="355" spans="1:10" s="8" customFormat="1" x14ac:dyDescent="0.25">
      <c r="A355" s="39"/>
      <c r="B355" s="39"/>
      <c r="C355" s="39"/>
      <c r="D355" s="39"/>
      <c r="E355" s="39"/>
      <c r="F355" s="39"/>
      <c r="G355" s="39"/>
      <c r="H355" s="39"/>
      <c r="I355" s="39"/>
      <c r="J355" s="39"/>
    </row>
    <row r="356" spans="1:10" s="8" customFormat="1" x14ac:dyDescent="0.25">
      <c r="A356" s="39" t="s">
        <v>9</v>
      </c>
      <c r="B356" s="39">
        <f>B345</f>
        <v>451.18</v>
      </c>
      <c r="C356" s="39" t="s">
        <v>7</v>
      </c>
      <c r="D356" s="39"/>
      <c r="E356" s="39"/>
      <c r="F356" s="39"/>
      <c r="G356" s="39"/>
      <c r="H356" s="39"/>
      <c r="I356" s="39"/>
      <c r="J356" s="39"/>
    </row>
    <row r="357" spans="1:10" s="8" customFormat="1" x14ac:dyDescent="0.25">
      <c r="A357" s="8" t="s">
        <v>43</v>
      </c>
      <c r="B357" s="8" t="s">
        <v>264</v>
      </c>
      <c r="C357" s="8" t="s">
        <v>137</v>
      </c>
    </row>
    <row r="358" spans="1:10" s="8" customFormat="1" x14ac:dyDescent="0.25">
      <c r="A358" s="8" t="s">
        <v>263</v>
      </c>
      <c r="B358" s="8">
        <v>0.47</v>
      </c>
      <c r="C358" s="8">
        <f>ROUND(B358*$B$356,2)</f>
        <v>212.05</v>
      </c>
      <c r="D358" s="8" t="s">
        <v>268</v>
      </c>
    </row>
    <row r="359" spans="1:10" s="8" customFormat="1" x14ac:dyDescent="0.25">
      <c r="A359" s="8" t="s">
        <v>271</v>
      </c>
      <c r="B359" s="8">
        <v>0.17</v>
      </c>
      <c r="C359" s="8">
        <f t="shared" ref="C359:C364" si="32">ROUND(B359*$B$356,2)</f>
        <v>76.7</v>
      </c>
      <c r="D359" s="8" t="s">
        <v>268</v>
      </c>
    </row>
    <row r="360" spans="1:10" s="8" customFormat="1" x14ac:dyDescent="0.25">
      <c r="A360" s="8" t="s">
        <v>272</v>
      </c>
      <c r="B360" s="8">
        <v>0.1</v>
      </c>
      <c r="C360" s="8">
        <f t="shared" si="32"/>
        <v>45.12</v>
      </c>
      <c r="D360" s="8" t="s">
        <v>268</v>
      </c>
    </row>
    <row r="361" spans="1:10" s="8" customFormat="1" x14ac:dyDescent="0.25">
      <c r="A361" s="8" t="s">
        <v>267</v>
      </c>
      <c r="B361" s="8">
        <v>0.12</v>
      </c>
      <c r="C361" s="8">
        <f t="shared" si="32"/>
        <v>54.14</v>
      </c>
      <c r="D361" s="8" t="s">
        <v>268</v>
      </c>
    </row>
    <row r="362" spans="1:10" s="8" customFormat="1" x14ac:dyDescent="0.25">
      <c r="A362" s="8" t="s">
        <v>265</v>
      </c>
      <c r="B362" s="8">
        <v>4.4400000000000004</v>
      </c>
      <c r="C362" s="8">
        <f>ROUND(B362*$B$356,2)</f>
        <v>2003.24</v>
      </c>
      <c r="D362" s="8" t="s">
        <v>266</v>
      </c>
      <c r="E362" s="8" t="s">
        <v>273</v>
      </c>
    </row>
    <row r="363" spans="1:10" s="8" customFormat="1" x14ac:dyDescent="0.25">
      <c r="A363" s="8" t="s">
        <v>269</v>
      </c>
      <c r="B363" s="8">
        <v>0.17</v>
      </c>
      <c r="C363" s="8">
        <f t="shared" si="32"/>
        <v>76.7</v>
      </c>
      <c r="D363" s="8" t="s">
        <v>268</v>
      </c>
      <c r="E363" s="8">
        <f>ROUND(C363/8,2)</f>
        <v>9.59</v>
      </c>
      <c r="F363" s="8" t="s">
        <v>274</v>
      </c>
    </row>
    <row r="364" spans="1:10" s="8" customFormat="1" x14ac:dyDescent="0.25">
      <c r="A364" s="8" t="s">
        <v>270</v>
      </c>
      <c r="B364" s="8">
        <v>0.1</v>
      </c>
      <c r="C364" s="8">
        <f t="shared" si="32"/>
        <v>45.12</v>
      </c>
      <c r="D364" s="8" t="s">
        <v>268</v>
      </c>
      <c r="F364" s="8" t="s">
        <v>274</v>
      </c>
    </row>
    <row r="365" spans="1:10" s="8" customFormat="1" x14ac:dyDescent="0.25"/>
    <row r="367" spans="1:10" s="8" customFormat="1" x14ac:dyDescent="0.25">
      <c r="A367" s="8" t="s">
        <v>30</v>
      </c>
    </row>
    <row r="368" spans="1:10" s="8" customFormat="1" x14ac:dyDescent="0.25">
      <c r="A368" s="8" t="s">
        <v>3</v>
      </c>
      <c r="B368" s="8" t="s">
        <v>14</v>
      </c>
      <c r="C368" s="8" t="s">
        <v>15</v>
      </c>
    </row>
    <row r="369" spans="1:4" s="8" customFormat="1" x14ac:dyDescent="0.25">
      <c r="A369" s="8">
        <v>8.85</v>
      </c>
      <c r="B369" s="8">
        <v>2</v>
      </c>
      <c r="C369" s="8">
        <f>A369*B369</f>
        <v>17.7</v>
      </c>
    </row>
    <row r="370" spans="1:4" s="8" customFormat="1" x14ac:dyDescent="0.25">
      <c r="A370" s="8">
        <v>35.049999999999997</v>
      </c>
      <c r="B370" s="8">
        <v>2</v>
      </c>
      <c r="C370" s="8">
        <f t="shared" ref="C370:C371" si="33">A370*B370</f>
        <v>70.099999999999994</v>
      </c>
    </row>
    <row r="371" spans="1:4" s="8" customFormat="1" x14ac:dyDescent="0.25">
      <c r="A371" s="8">
        <v>2.2000000000000002</v>
      </c>
      <c r="B371" s="8">
        <v>1</v>
      </c>
      <c r="C371" s="8">
        <f t="shared" si="33"/>
        <v>2.2000000000000002</v>
      </c>
    </row>
    <row r="372" spans="1:4" s="8" customFormat="1" x14ac:dyDescent="0.25">
      <c r="C372" s="2">
        <f>SUM(C369:C371)</f>
        <v>90</v>
      </c>
      <c r="D372" s="2" t="s">
        <v>2</v>
      </c>
    </row>
    <row r="373" spans="1:4" s="8" customFormat="1" x14ac:dyDescent="0.25">
      <c r="C373" s="2"/>
      <c r="D373" s="2"/>
    </row>
    <row r="374" spans="1:4" s="8" customFormat="1" x14ac:dyDescent="0.25">
      <c r="A374" s="8" t="s">
        <v>200</v>
      </c>
      <c r="C374" s="2"/>
      <c r="D374" s="2"/>
    </row>
    <row r="375" spans="1:4" s="8" customFormat="1" x14ac:dyDescent="0.25">
      <c r="A375" s="8" t="s">
        <v>144</v>
      </c>
      <c r="B375" s="8" t="s">
        <v>4</v>
      </c>
      <c r="C375" s="2" t="s">
        <v>9</v>
      </c>
      <c r="D375" s="2"/>
    </row>
    <row r="376" spans="1:4" s="8" customFormat="1" x14ac:dyDescent="0.25">
      <c r="A376" s="8">
        <v>7.9</v>
      </c>
      <c r="B376" s="8">
        <v>0.9</v>
      </c>
      <c r="C376" s="2">
        <f>ROUND(B376*A376,2)</f>
        <v>7.11</v>
      </c>
      <c r="D376" s="2"/>
    </row>
    <row r="377" spans="1:4" s="8" customFormat="1" x14ac:dyDescent="0.25">
      <c r="A377" s="8">
        <v>9.65</v>
      </c>
      <c r="B377" s="8">
        <v>1</v>
      </c>
      <c r="C377" s="2">
        <f>ROUND(B377*A377,2)</f>
        <v>9.65</v>
      </c>
      <c r="D377" s="2"/>
    </row>
    <row r="378" spans="1:4" s="8" customFormat="1" x14ac:dyDescent="0.25">
      <c r="C378" s="2">
        <f>SUM(C376:C377)</f>
        <v>16.760000000000002</v>
      </c>
      <c r="D378" s="2"/>
    </row>
    <row r="379" spans="1:4" s="8" customFormat="1" x14ac:dyDescent="0.25">
      <c r="C379" s="2"/>
      <c r="D379" s="2"/>
    </row>
    <row r="380" spans="1:4" s="8" customFormat="1" x14ac:dyDescent="0.25"/>
    <row r="381" spans="1:4" s="8" customFormat="1" x14ac:dyDescent="0.25">
      <c r="A381" s="8" t="s">
        <v>31</v>
      </c>
    </row>
    <row r="382" spans="1:4" s="8" customFormat="1" x14ac:dyDescent="0.25">
      <c r="A382" s="8" t="s">
        <v>32</v>
      </c>
    </row>
    <row r="383" spans="1:4" s="8" customFormat="1" x14ac:dyDescent="0.25">
      <c r="A383" s="8" t="s">
        <v>134</v>
      </c>
    </row>
    <row r="384" spans="1:4" s="8" customFormat="1" x14ac:dyDescent="0.25">
      <c r="A384" s="10">
        <f>E132-E188-E189</f>
        <v>294.48999999999995</v>
      </c>
      <c r="B384" s="2" t="s">
        <v>7</v>
      </c>
    </row>
    <row r="385" spans="1:6" s="8" customFormat="1" x14ac:dyDescent="0.25"/>
    <row r="386" spans="1:6" s="8" customFormat="1" x14ac:dyDescent="0.25">
      <c r="A386" s="8" t="s">
        <v>64</v>
      </c>
    </row>
    <row r="387" spans="1:6" s="8" customFormat="1" x14ac:dyDescent="0.25">
      <c r="A387" s="8" t="s">
        <v>65</v>
      </c>
      <c r="D387" s="2">
        <f>D280*2</f>
        <v>50.82</v>
      </c>
      <c r="E387" s="2" t="s">
        <v>7</v>
      </c>
    </row>
    <row r="389" spans="1:6" s="8" customFormat="1" x14ac:dyDescent="0.25">
      <c r="A389" s="8" t="s">
        <v>33</v>
      </c>
    </row>
    <row r="390" spans="1:6" s="8" customFormat="1" x14ac:dyDescent="0.25">
      <c r="A390" s="8" t="s">
        <v>66</v>
      </c>
      <c r="C390" s="16">
        <f>D245</f>
        <v>186.95000000000002</v>
      </c>
      <c r="D390" s="2" t="s">
        <v>7</v>
      </c>
    </row>
    <row r="391" spans="1:6" s="8" customFormat="1" x14ac:dyDescent="0.25"/>
    <row r="392" spans="1:6" s="8" customFormat="1" x14ac:dyDescent="0.25"/>
    <row r="393" spans="1:6" s="8" customFormat="1" x14ac:dyDescent="0.25">
      <c r="A393" s="8" t="s">
        <v>181</v>
      </c>
    </row>
    <row r="394" spans="1:6" s="8" customFormat="1" x14ac:dyDescent="0.25">
      <c r="A394" s="2">
        <f>D225</f>
        <v>290.32</v>
      </c>
      <c r="B394" s="2" t="s">
        <v>7</v>
      </c>
    </row>
    <row r="395" spans="1:6" s="8" customFormat="1" x14ac:dyDescent="0.25"/>
    <row r="396" spans="1:6" s="8" customFormat="1" x14ac:dyDescent="0.25">
      <c r="A396" s="8" t="s">
        <v>67</v>
      </c>
    </row>
    <row r="397" spans="1:6" s="8" customFormat="1" x14ac:dyDescent="0.25">
      <c r="A397" s="8" t="s">
        <v>36</v>
      </c>
      <c r="B397" s="8" t="s">
        <v>12</v>
      </c>
      <c r="C397" s="8" t="s">
        <v>4</v>
      </c>
      <c r="D397" s="8" t="s">
        <v>14</v>
      </c>
      <c r="E397" s="8" t="s">
        <v>9</v>
      </c>
      <c r="F397" s="8" t="s">
        <v>1</v>
      </c>
    </row>
    <row r="398" spans="1:6" s="8" customFormat="1" x14ac:dyDescent="0.25">
      <c r="A398" s="8" t="s">
        <v>68</v>
      </c>
      <c r="B398" s="8">
        <v>3.2</v>
      </c>
      <c r="C398" s="8">
        <v>2.4</v>
      </c>
      <c r="D398" s="8">
        <v>2</v>
      </c>
      <c r="E398" s="9">
        <f>D398*C398*B398</f>
        <v>15.36</v>
      </c>
      <c r="F398" s="8" t="s">
        <v>7</v>
      </c>
    </row>
    <row r="399" spans="1:6" s="8" customFormat="1" x14ac:dyDescent="0.25">
      <c r="A399" s="8" t="s">
        <v>68</v>
      </c>
      <c r="B399" s="8">
        <v>0.9</v>
      </c>
      <c r="C399" s="8">
        <v>2.1</v>
      </c>
      <c r="D399" s="8">
        <v>4</v>
      </c>
      <c r="E399" s="9">
        <f t="shared" ref="E399:E404" si="34">D399*C399*B399</f>
        <v>7.5600000000000005</v>
      </c>
      <c r="F399" s="8" t="s">
        <v>7</v>
      </c>
    </row>
    <row r="400" spans="1:6" s="8" customFormat="1" x14ac:dyDescent="0.25">
      <c r="A400" s="8" t="s">
        <v>68</v>
      </c>
      <c r="B400" s="8">
        <v>2</v>
      </c>
      <c r="C400" s="8">
        <v>2.4</v>
      </c>
      <c r="D400" s="8">
        <v>2</v>
      </c>
      <c r="E400" s="9">
        <f t="shared" si="34"/>
        <v>9.6</v>
      </c>
      <c r="F400" s="8" t="s">
        <v>7</v>
      </c>
    </row>
    <row r="401" spans="1:6" s="8" customFormat="1" x14ac:dyDescent="0.25">
      <c r="A401" s="8" t="s">
        <v>60</v>
      </c>
      <c r="B401" s="8">
        <v>2.2000000000000002</v>
      </c>
      <c r="C401" s="8">
        <v>1</v>
      </c>
      <c r="D401" s="8">
        <v>22</v>
      </c>
      <c r="E401" s="9">
        <f t="shared" ref="E401:E403" si="35">D401*C401*B401</f>
        <v>48.400000000000006</v>
      </c>
      <c r="F401" s="8" t="s">
        <v>7</v>
      </c>
    </row>
    <row r="402" spans="1:6" s="8" customFormat="1" x14ac:dyDescent="0.25">
      <c r="A402" s="8" t="s">
        <v>60</v>
      </c>
      <c r="B402" s="8">
        <v>2.2000000000000002</v>
      </c>
      <c r="C402" s="8">
        <v>0.6</v>
      </c>
      <c r="D402" s="8">
        <v>4</v>
      </c>
      <c r="E402" s="9">
        <f t="shared" si="35"/>
        <v>5.28</v>
      </c>
      <c r="F402" s="8" t="s">
        <v>7</v>
      </c>
    </row>
    <row r="403" spans="1:6" s="8" customFormat="1" x14ac:dyDescent="0.25">
      <c r="A403" s="8" t="s">
        <v>60</v>
      </c>
      <c r="B403" s="8">
        <v>2.4</v>
      </c>
      <c r="C403" s="8">
        <v>1</v>
      </c>
      <c r="D403" s="8">
        <v>2</v>
      </c>
      <c r="E403" s="9">
        <f t="shared" si="35"/>
        <v>4.8</v>
      </c>
      <c r="F403" s="8" t="s">
        <v>7</v>
      </c>
    </row>
    <row r="404" spans="1:6" s="8" customFormat="1" x14ac:dyDescent="0.25">
      <c r="A404" s="8" t="s">
        <v>60</v>
      </c>
      <c r="B404" s="8">
        <v>1.2</v>
      </c>
      <c r="C404" s="8">
        <v>1</v>
      </c>
      <c r="D404" s="8">
        <v>2</v>
      </c>
      <c r="E404" s="9">
        <f t="shared" si="34"/>
        <v>2.4</v>
      </c>
      <c r="F404" s="8" t="s">
        <v>7</v>
      </c>
    </row>
    <row r="405" spans="1:6" s="8" customFormat="1" x14ac:dyDescent="0.25">
      <c r="E405" s="16">
        <f>SUM(E398:E404)</f>
        <v>93.40000000000002</v>
      </c>
      <c r="F405" s="2" t="s">
        <v>7</v>
      </c>
    </row>
    <row r="406" spans="1:6" s="8" customFormat="1" x14ac:dyDescent="0.25"/>
    <row r="407" spans="1:6" s="8" customFormat="1" x14ac:dyDescent="0.25">
      <c r="A407" s="8" t="s">
        <v>67</v>
      </c>
    </row>
    <row r="408" spans="1:6" s="8" customFormat="1" x14ac:dyDescent="0.25">
      <c r="A408" s="8" t="s">
        <v>36</v>
      </c>
      <c r="B408" s="8" t="s">
        <v>236</v>
      </c>
      <c r="C408" s="8" t="s">
        <v>144</v>
      </c>
      <c r="D408" s="8" t="s">
        <v>14</v>
      </c>
      <c r="E408" s="8" t="s">
        <v>9</v>
      </c>
      <c r="F408" s="8" t="s">
        <v>1</v>
      </c>
    </row>
    <row r="409" spans="1:6" s="8" customFormat="1" x14ac:dyDescent="0.25">
      <c r="A409" s="8" t="s">
        <v>237</v>
      </c>
      <c r="B409" s="8">
        <f>(0.057+0.2+0.057)*2</f>
        <v>0.628</v>
      </c>
      <c r="C409" s="8">
        <v>239.15</v>
      </c>
      <c r="D409" s="8">
        <v>1</v>
      </c>
      <c r="E409" s="9">
        <f>D409*C409*B409</f>
        <v>150.18620000000001</v>
      </c>
      <c r="F409" s="8" t="s">
        <v>7</v>
      </c>
    </row>
    <row r="410" spans="1:6" s="8" customFormat="1" x14ac:dyDescent="0.25">
      <c r="A410" s="8" t="s">
        <v>237</v>
      </c>
      <c r="B410" s="8">
        <f>(0.049+0.15+0.049)*2</f>
        <v>0.496</v>
      </c>
      <c r="C410" s="8">
        <v>334.02</v>
      </c>
      <c r="D410" s="8">
        <v>1</v>
      </c>
      <c r="E410" s="9">
        <f t="shared" ref="E410:E412" si="36">D410*C410*B410</f>
        <v>165.67391999999998</v>
      </c>
      <c r="F410" s="8" t="s">
        <v>7</v>
      </c>
    </row>
    <row r="411" spans="1:6" s="8" customFormat="1" x14ac:dyDescent="0.25">
      <c r="A411" s="8" t="s">
        <v>237</v>
      </c>
      <c r="B411" s="8">
        <f>(0.02+0.07+0.2+0.07+0.02)*2</f>
        <v>0.76000000000000012</v>
      </c>
      <c r="C411" s="8">
        <v>333.15</v>
      </c>
      <c r="D411" s="8">
        <v>1</v>
      </c>
      <c r="E411" s="9">
        <f t="shared" si="36"/>
        <v>253.19400000000002</v>
      </c>
      <c r="F411" s="8" t="s">
        <v>7</v>
      </c>
    </row>
    <row r="412" spans="1:6" s="8" customFormat="1" x14ac:dyDescent="0.25">
      <c r="A412" s="8" t="s">
        <v>238</v>
      </c>
      <c r="B412" s="8">
        <v>0.3</v>
      </c>
      <c r="C412" s="8">
        <v>0.35</v>
      </c>
      <c r="D412" s="8">
        <v>6</v>
      </c>
      <c r="E412" s="9">
        <f t="shared" si="36"/>
        <v>0.62999999999999989</v>
      </c>
      <c r="F412" s="8" t="s">
        <v>7</v>
      </c>
    </row>
    <row r="413" spans="1:6" s="8" customFormat="1" x14ac:dyDescent="0.25">
      <c r="E413" s="16">
        <f>SUM(E409:E412)</f>
        <v>569.68412000000001</v>
      </c>
      <c r="F413" s="2" t="s">
        <v>7</v>
      </c>
    </row>
    <row r="414" spans="1:6" s="8" customFormat="1" x14ac:dyDescent="0.25"/>
    <row r="415" spans="1:6" s="8" customFormat="1" x14ac:dyDescent="0.25">
      <c r="A415" s="8" t="s">
        <v>186</v>
      </c>
    </row>
    <row r="416" spans="1:6" s="8" customFormat="1" x14ac:dyDescent="0.25">
      <c r="A416" s="8" t="s">
        <v>58</v>
      </c>
    </row>
    <row r="417" spans="1:12" s="8" customFormat="1" x14ac:dyDescent="0.25">
      <c r="A417" s="8" t="s">
        <v>9</v>
      </c>
      <c r="B417" s="16">
        <f>D158</f>
        <v>295.64000000000004</v>
      </c>
      <c r="C417" s="16" t="s">
        <v>7</v>
      </c>
    </row>
    <row r="418" spans="1:12" s="8" customFormat="1" x14ac:dyDescent="0.25">
      <c r="B418" s="16"/>
      <c r="C418" s="16"/>
    </row>
    <row r="419" spans="1:12" s="22" customFormat="1" x14ac:dyDescent="0.25">
      <c r="A419" s="41" t="s">
        <v>157</v>
      </c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</row>
    <row r="420" spans="1:12" s="22" customFormat="1" x14ac:dyDescent="0.25">
      <c r="A420" s="42" t="s">
        <v>142</v>
      </c>
      <c r="B420" s="42"/>
      <c r="C420" s="42"/>
      <c r="D420" s="42"/>
      <c r="E420" s="31" t="s">
        <v>158</v>
      </c>
      <c r="F420" s="43" t="s">
        <v>159</v>
      </c>
      <c r="G420" s="43"/>
      <c r="H420" s="43" t="s">
        <v>160</v>
      </c>
      <c r="I420" s="43"/>
      <c r="J420" s="43"/>
      <c r="K420" s="31">
        <v>42.9</v>
      </c>
      <c r="L420" s="31" t="s">
        <v>55</v>
      </c>
    </row>
    <row r="421" spans="1:12" s="22" customFormat="1" x14ac:dyDescent="0.25">
      <c r="A421" s="42"/>
      <c r="B421" s="42"/>
      <c r="C421" s="42"/>
      <c r="D421" s="42"/>
      <c r="E421" s="31" t="s">
        <v>161</v>
      </c>
      <c r="F421" s="43" t="s">
        <v>162</v>
      </c>
      <c r="G421" s="43"/>
      <c r="H421" s="43" t="s">
        <v>163</v>
      </c>
      <c r="I421" s="43"/>
      <c r="J421" s="43"/>
      <c r="K421" s="31">
        <v>0</v>
      </c>
      <c r="L421" s="31" t="s">
        <v>55</v>
      </c>
    </row>
    <row r="422" spans="1:12" s="22" customFormat="1" ht="400.15" customHeight="1" x14ac:dyDescent="0.25">
      <c r="A422" s="42" t="e" vm="1">
        <v>#VALUE!</v>
      </c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</row>
    <row r="423" spans="1:12" s="22" customFormat="1" x14ac:dyDescent="0.25"/>
    <row r="424" spans="1:12" s="22" customFormat="1" x14ac:dyDescent="0.25"/>
  </sheetData>
  <mergeCells count="8">
    <mergeCell ref="A353:J354"/>
    <mergeCell ref="A422:L422"/>
    <mergeCell ref="A419:L419"/>
    <mergeCell ref="A420:D421"/>
    <mergeCell ref="F420:G420"/>
    <mergeCell ref="H420:J420"/>
    <mergeCell ref="F421:G421"/>
    <mergeCell ref="H421:J421"/>
  </mergeCells>
  <phoneticPr fontId="1" type="noConversion"/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1744-5BB2-498F-9BCF-06A190D15129}">
  <sheetPr>
    <pageSetUpPr fitToPage="1"/>
  </sheetPr>
  <dimension ref="A1:L298"/>
  <sheetViews>
    <sheetView view="pageBreakPreview" topLeftCell="A240" zoomScaleNormal="100" zoomScaleSheetLayoutView="100" workbookViewId="0">
      <selection activeCell="E268" sqref="E268"/>
    </sheetView>
  </sheetViews>
  <sheetFormatPr defaultColWidth="8.85546875" defaultRowHeight="15" x14ac:dyDescent="0.25"/>
  <cols>
    <col min="1" max="1" width="13.140625" style="5" customWidth="1"/>
    <col min="2" max="2" width="9.28515625" style="5" bestFit="1" customWidth="1"/>
    <col min="3" max="3" width="9.5703125" style="5" bestFit="1" customWidth="1"/>
    <col min="4" max="4" width="11.28515625" style="5" bestFit="1" customWidth="1"/>
    <col min="5" max="5" width="15.85546875" style="5" bestFit="1" customWidth="1"/>
    <col min="6" max="16384" width="8.85546875" style="5"/>
  </cols>
  <sheetData>
    <row r="1" spans="1:5" s="8" customFormat="1" x14ac:dyDescent="0.25">
      <c r="A1" s="8" t="s">
        <v>0</v>
      </c>
    </row>
    <row r="2" spans="1:5" s="8" customFormat="1" x14ac:dyDescent="0.25">
      <c r="A2" s="8" t="s">
        <v>85</v>
      </c>
    </row>
    <row r="3" spans="1:5" s="8" customFormat="1" x14ac:dyDescent="0.25">
      <c r="A3" s="8" t="s">
        <v>86</v>
      </c>
    </row>
    <row r="4" spans="1:5" s="8" customFormat="1" x14ac:dyDescent="0.25">
      <c r="A4" s="8" t="s">
        <v>12</v>
      </c>
      <c r="B4" s="8" t="s">
        <v>3</v>
      </c>
      <c r="C4" s="8" t="s">
        <v>87</v>
      </c>
      <c r="D4" s="8" t="s">
        <v>5</v>
      </c>
    </row>
    <row r="5" spans="1:5" s="8" customFormat="1" x14ac:dyDescent="0.25">
      <c r="A5" s="8">
        <v>1.2</v>
      </c>
      <c r="B5" s="8">
        <v>2.8</v>
      </c>
      <c r="C5" s="8">
        <v>7.0000000000000007E-2</v>
      </c>
      <c r="D5" s="8">
        <f t="shared" ref="D5:D8" si="0">ROUND(C5*B5*A5,2)</f>
        <v>0.24</v>
      </c>
      <c r="E5" s="8" t="s">
        <v>92</v>
      </c>
    </row>
    <row r="6" spans="1:5" s="8" customFormat="1" x14ac:dyDescent="0.25">
      <c r="A6" s="8">
        <v>2.0499999999999998</v>
      </c>
      <c r="B6" s="8">
        <v>2</v>
      </c>
      <c r="C6" s="8">
        <v>7.0000000000000007E-2</v>
      </c>
      <c r="D6" s="8">
        <f t="shared" si="0"/>
        <v>0.28999999999999998</v>
      </c>
      <c r="E6" s="8" t="s">
        <v>92</v>
      </c>
    </row>
    <row r="7" spans="1:5" s="8" customFormat="1" x14ac:dyDescent="0.25">
      <c r="A7" s="8">
        <v>12.95</v>
      </c>
      <c r="B7" s="8">
        <v>16.649999999999999</v>
      </c>
      <c r="C7" s="8">
        <v>7.0000000000000007E-2</v>
      </c>
      <c r="D7" s="8">
        <f t="shared" si="0"/>
        <v>15.09</v>
      </c>
      <c r="E7" s="8" t="s">
        <v>202</v>
      </c>
    </row>
    <row r="8" spans="1:5" s="8" customFormat="1" x14ac:dyDescent="0.25">
      <c r="A8" s="8">
        <v>2.2000000000000002</v>
      </c>
      <c r="B8" s="8">
        <v>4.8</v>
      </c>
      <c r="C8" s="8">
        <v>7.0000000000000007E-2</v>
      </c>
      <c r="D8" s="8">
        <f t="shared" si="0"/>
        <v>0.74</v>
      </c>
      <c r="E8" s="8" t="s">
        <v>93</v>
      </c>
    </row>
    <row r="9" spans="1:5" s="8" customFormat="1" x14ac:dyDescent="0.25">
      <c r="D9" s="2">
        <f>SUM(D5:D8)</f>
        <v>16.36</v>
      </c>
      <c r="E9" s="2" t="s">
        <v>8</v>
      </c>
    </row>
    <row r="11" spans="1:5" s="8" customFormat="1" x14ac:dyDescent="0.25">
      <c r="A11" s="8" t="s">
        <v>16</v>
      </c>
    </row>
    <row r="12" spans="1:5" s="8" customFormat="1" x14ac:dyDescent="0.25">
      <c r="A12" s="8" t="s">
        <v>12</v>
      </c>
      <c r="B12" s="8" t="s">
        <v>3</v>
      </c>
      <c r="C12" s="8" t="s">
        <v>87</v>
      </c>
      <c r="D12" s="8" t="s">
        <v>5</v>
      </c>
    </row>
    <row r="13" spans="1:5" s="8" customFormat="1" x14ac:dyDescent="0.25">
      <c r="A13" s="8">
        <v>1.2</v>
      </c>
      <c r="B13" s="8">
        <v>2.4</v>
      </c>
      <c r="C13" s="8">
        <v>0.15</v>
      </c>
      <c r="D13" s="8">
        <f t="shared" ref="D13" si="1">ROUND(C13*B13*A13,2)</f>
        <v>0.43</v>
      </c>
    </row>
    <row r="14" spans="1:5" s="8" customFormat="1" x14ac:dyDescent="0.25">
      <c r="D14" s="2">
        <f>SUM(D13:D13)</f>
        <v>0.43</v>
      </c>
      <c r="E14" s="2" t="s">
        <v>8</v>
      </c>
    </row>
    <row r="15" spans="1:5" s="8" customFormat="1" x14ac:dyDescent="0.25"/>
    <row r="16" spans="1:5" s="8" customFormat="1" x14ac:dyDescent="0.25">
      <c r="A16" s="8" t="s">
        <v>248</v>
      </c>
    </row>
    <row r="17" spans="1:7" s="8" customFormat="1" x14ac:dyDescent="0.25">
      <c r="A17" s="8" t="s">
        <v>4</v>
      </c>
      <c r="B17" s="8" t="s">
        <v>3</v>
      </c>
      <c r="C17" s="8" t="s">
        <v>9</v>
      </c>
      <c r="D17" s="8" t="s">
        <v>87</v>
      </c>
      <c r="E17" s="8" t="s">
        <v>5</v>
      </c>
    </row>
    <row r="18" spans="1:7" s="8" customFormat="1" x14ac:dyDescent="0.25">
      <c r="A18" s="8">
        <v>1.8</v>
      </c>
      <c r="B18" s="8">
        <f>(0.11+0.38+0.43+0.2+1.83+0.6+1.2+1.2)*2+1.8</f>
        <v>13.700000000000001</v>
      </c>
      <c r="C18" s="2">
        <f>B18*A18</f>
        <v>24.660000000000004</v>
      </c>
      <c r="D18" s="8">
        <v>0.02</v>
      </c>
      <c r="E18" s="8">
        <f>ROUND(D18*B18*A18,2)</f>
        <v>0.49</v>
      </c>
    </row>
    <row r="19" spans="1:7" s="8" customFormat="1" x14ac:dyDescent="0.25">
      <c r="E19" s="8">
        <f>SUM(E18:E18)</f>
        <v>0.49</v>
      </c>
      <c r="F19" s="8" t="s">
        <v>8</v>
      </c>
    </row>
    <row r="20" spans="1:7" s="8" customFormat="1" x14ac:dyDescent="0.25"/>
    <row r="21" spans="1:7" s="8" customFormat="1" x14ac:dyDescent="0.25">
      <c r="A21" s="8" t="s">
        <v>90</v>
      </c>
    </row>
    <row r="22" spans="1:7" s="8" customFormat="1" x14ac:dyDescent="0.25">
      <c r="A22" s="8" t="s">
        <v>12</v>
      </c>
      <c r="B22" s="8" t="s">
        <v>3</v>
      </c>
      <c r="C22" s="8" t="s">
        <v>9</v>
      </c>
    </row>
    <row r="23" spans="1:7" s="8" customFormat="1" x14ac:dyDescent="0.25">
      <c r="A23" s="8">
        <v>3</v>
      </c>
      <c r="B23" s="8">
        <v>7.15</v>
      </c>
      <c r="C23" s="9">
        <f>ROUND(B23*A23,2)</f>
        <v>21.45</v>
      </c>
    </row>
    <row r="24" spans="1:7" s="8" customFormat="1" x14ac:dyDescent="0.25">
      <c r="C24" s="2">
        <f>SUM(C23:C23)</f>
        <v>21.45</v>
      </c>
      <c r="D24" s="2" t="s">
        <v>7</v>
      </c>
      <c r="F24" s="8">
        <f>ROUND(C24*0.05,2)</f>
        <v>1.07</v>
      </c>
      <c r="G24" s="8" t="s">
        <v>8</v>
      </c>
    </row>
    <row r="25" spans="1:7" s="8" customFormat="1" x14ac:dyDescent="0.25"/>
    <row r="26" spans="1:7" s="8" customFormat="1" x14ac:dyDescent="0.25">
      <c r="A26" s="8" t="s">
        <v>172</v>
      </c>
    </row>
    <row r="27" spans="1:7" s="8" customFormat="1" x14ac:dyDescent="0.25">
      <c r="A27" s="8" t="s">
        <v>144</v>
      </c>
      <c r="B27" s="8" t="s">
        <v>4</v>
      </c>
      <c r="C27" s="8" t="s">
        <v>9</v>
      </c>
    </row>
    <row r="28" spans="1:7" s="8" customFormat="1" x14ac:dyDescent="0.25">
      <c r="A28" s="8">
        <f>18.6+16-1.8</f>
        <v>32.800000000000004</v>
      </c>
      <c r="B28" s="8">
        <v>1.7</v>
      </c>
      <c r="C28" s="9">
        <f>ROUND(B28*A28,2)</f>
        <v>55.76</v>
      </c>
    </row>
    <row r="29" spans="1:7" s="8" customFormat="1" x14ac:dyDescent="0.25">
      <c r="C29" s="2">
        <f>SUM(C28:C28)</f>
        <v>55.76</v>
      </c>
      <c r="D29" s="2" t="s">
        <v>7</v>
      </c>
      <c r="F29" s="8">
        <f>ROUND(C29*0.02,2)</f>
        <v>1.1200000000000001</v>
      </c>
      <c r="G29" s="8" t="s">
        <v>8</v>
      </c>
    </row>
    <row r="30" spans="1:7" s="8" customFormat="1" x14ac:dyDescent="0.25"/>
    <row r="31" spans="1:7" s="8" customFormat="1" x14ac:dyDescent="0.25">
      <c r="A31" s="8" t="s">
        <v>173</v>
      </c>
    </row>
    <row r="32" spans="1:7" s="8" customFormat="1" x14ac:dyDescent="0.25">
      <c r="A32" s="8" t="s">
        <v>144</v>
      </c>
      <c r="B32" s="8" t="s">
        <v>4</v>
      </c>
      <c r="C32" s="8" t="s">
        <v>9</v>
      </c>
    </row>
    <row r="33" spans="1:7" s="8" customFormat="1" x14ac:dyDescent="0.25">
      <c r="A33" s="8">
        <f>14.1+27.4+27.77+14-0.9-0.9-2-2</f>
        <v>77.469999999999985</v>
      </c>
      <c r="B33" s="8">
        <v>1.5</v>
      </c>
      <c r="C33" s="9">
        <f>ROUND(B33*A33,2)</f>
        <v>116.21</v>
      </c>
    </row>
    <row r="34" spans="1:7" s="8" customFormat="1" x14ac:dyDescent="0.25">
      <c r="C34" s="2">
        <f>SUM(C33:C33)</f>
        <v>116.21</v>
      </c>
      <c r="D34" s="2" t="s">
        <v>7</v>
      </c>
      <c r="F34" s="8">
        <f>ROUND(C34*0.02,2)</f>
        <v>2.3199999999999998</v>
      </c>
      <c r="G34" s="8" t="s">
        <v>8</v>
      </c>
    </row>
    <row r="35" spans="1:7" s="8" customFormat="1" x14ac:dyDescent="0.25"/>
    <row r="36" spans="1:7" s="8" customFormat="1" x14ac:dyDescent="0.25">
      <c r="A36" s="8" t="s">
        <v>169</v>
      </c>
    </row>
    <row r="37" spans="1:7" s="8" customFormat="1" x14ac:dyDescent="0.25">
      <c r="A37" s="8" t="s">
        <v>12</v>
      </c>
      <c r="B37" s="8" t="s">
        <v>3</v>
      </c>
      <c r="C37" s="8" t="s">
        <v>37</v>
      </c>
      <c r="D37" s="8" t="s">
        <v>9</v>
      </c>
    </row>
    <row r="38" spans="1:7" s="8" customFormat="1" x14ac:dyDescent="0.25">
      <c r="A38" s="8">
        <v>0.9</v>
      </c>
      <c r="B38" s="8">
        <v>1.6</v>
      </c>
      <c r="C38" s="8">
        <v>2</v>
      </c>
      <c r="D38" s="8">
        <f t="shared" ref="D38:D39" si="2">ROUND(C38*B38*A38,2)</f>
        <v>2.88</v>
      </c>
    </row>
    <row r="39" spans="1:7" s="8" customFormat="1" x14ac:dyDescent="0.25">
      <c r="A39" s="8">
        <v>0.6</v>
      </c>
      <c r="B39" s="8">
        <v>1.6</v>
      </c>
      <c r="C39" s="8">
        <v>6</v>
      </c>
      <c r="D39" s="8">
        <f t="shared" si="2"/>
        <v>5.76</v>
      </c>
    </row>
    <row r="40" spans="1:7" s="8" customFormat="1" x14ac:dyDescent="0.25">
      <c r="D40" s="2">
        <f>SUM(D38:D39)</f>
        <v>8.64</v>
      </c>
      <c r="E40" s="2" t="s">
        <v>7</v>
      </c>
      <c r="F40" s="8">
        <f>ROUND(D40*0.02,2)</f>
        <v>0.17</v>
      </c>
      <c r="G40" s="8" t="s">
        <v>8</v>
      </c>
    </row>
    <row r="41" spans="1:7" s="8" customFormat="1" x14ac:dyDescent="0.25"/>
    <row r="42" spans="1:7" s="8" customFormat="1" x14ac:dyDescent="0.25"/>
    <row r="43" spans="1:7" s="22" customFormat="1" x14ac:dyDescent="0.25">
      <c r="A43" s="22" t="s">
        <v>136</v>
      </c>
    </row>
    <row r="44" spans="1:7" s="22" customFormat="1" x14ac:dyDescent="0.25">
      <c r="A44" s="22" t="s">
        <v>137</v>
      </c>
      <c r="B44" s="23">
        <f>F24+D14+D9+E19+F29+F34+F40</f>
        <v>21.96</v>
      </c>
      <c r="C44" s="23" t="s">
        <v>8</v>
      </c>
    </row>
    <row r="45" spans="1:7" s="22" customFormat="1" x14ac:dyDescent="0.25"/>
    <row r="46" spans="1:7" s="22" customFormat="1" x14ac:dyDescent="0.25">
      <c r="A46" s="22" t="s">
        <v>53</v>
      </c>
      <c r="B46" s="24"/>
      <c r="C46" s="24"/>
    </row>
    <row r="47" spans="1:7" s="22" customFormat="1" x14ac:dyDescent="0.25">
      <c r="A47" s="22" t="s">
        <v>138</v>
      </c>
      <c r="B47" s="22" t="s">
        <v>137</v>
      </c>
      <c r="C47" s="22" t="s">
        <v>41</v>
      </c>
      <c r="D47" s="22" t="s">
        <v>139</v>
      </c>
      <c r="E47" s="22" t="s">
        <v>140</v>
      </c>
    </row>
    <row r="48" spans="1:7" s="22" customFormat="1" x14ac:dyDescent="0.25">
      <c r="A48" s="22" t="s">
        <v>86</v>
      </c>
      <c r="B48" s="22">
        <f>D9</f>
        <v>16.36</v>
      </c>
      <c r="C48" s="25">
        <f>$K$284</f>
        <v>42.9</v>
      </c>
      <c r="D48" s="22">
        <v>1.5</v>
      </c>
      <c r="E48" s="26">
        <f t="shared" ref="E48:E54" si="3">D48*C48*B48</f>
        <v>1052.7659999999998</v>
      </c>
      <c r="F48" s="22" t="s">
        <v>141</v>
      </c>
    </row>
    <row r="49" spans="1:6" s="22" customFormat="1" x14ac:dyDescent="0.25">
      <c r="A49" s="22" t="s">
        <v>16</v>
      </c>
      <c r="B49" s="22">
        <f>D14</f>
        <v>0.43</v>
      </c>
      <c r="C49" s="25">
        <f>$K$284</f>
        <v>42.9</v>
      </c>
      <c r="D49" s="22">
        <v>1.5</v>
      </c>
      <c r="E49" s="26">
        <f t="shared" si="3"/>
        <v>27.670499999999997</v>
      </c>
      <c r="F49" s="22" t="s">
        <v>141</v>
      </c>
    </row>
    <row r="50" spans="1:6" s="22" customFormat="1" x14ac:dyDescent="0.25">
      <c r="A50" s="22" t="s">
        <v>249</v>
      </c>
      <c r="B50" s="22">
        <f>E19</f>
        <v>0.49</v>
      </c>
      <c r="C50" s="25">
        <f>$K$284</f>
        <v>42.9</v>
      </c>
      <c r="D50" s="22">
        <v>2.5</v>
      </c>
      <c r="E50" s="26">
        <f t="shared" ref="E50" si="4">D50*C50*B50</f>
        <v>52.552500000000002</v>
      </c>
      <c r="F50" s="22" t="s">
        <v>141</v>
      </c>
    </row>
    <row r="51" spans="1:6" s="22" customFormat="1" x14ac:dyDescent="0.25">
      <c r="A51" s="22" t="s">
        <v>172</v>
      </c>
      <c r="B51" s="22">
        <f>F29</f>
        <v>1.1200000000000001</v>
      </c>
      <c r="C51" s="25">
        <f>$K$284</f>
        <v>42.9</v>
      </c>
      <c r="D51" s="22">
        <v>1.5</v>
      </c>
      <c r="E51" s="26">
        <f t="shared" ref="E51" si="5">D51*C51*B51</f>
        <v>72.072000000000003</v>
      </c>
      <c r="F51" s="22" t="s">
        <v>141</v>
      </c>
    </row>
    <row r="52" spans="1:6" s="22" customFormat="1" x14ac:dyDescent="0.25">
      <c r="A52" s="22" t="s">
        <v>173</v>
      </c>
      <c r="B52" s="22">
        <f>F34</f>
        <v>2.3199999999999998</v>
      </c>
      <c r="C52" s="25">
        <f>$K$284</f>
        <v>42.9</v>
      </c>
      <c r="D52" s="22">
        <v>1.5</v>
      </c>
      <c r="E52" s="26">
        <f t="shared" ref="E52" si="6">D52*C52*B52</f>
        <v>149.29199999999997</v>
      </c>
      <c r="F52" s="22" t="s">
        <v>141</v>
      </c>
    </row>
    <row r="53" spans="1:6" s="22" customFormat="1" x14ac:dyDescent="0.25">
      <c r="A53" s="22" t="s">
        <v>169</v>
      </c>
      <c r="B53" s="22">
        <f>F40</f>
        <v>0.17</v>
      </c>
      <c r="C53" s="25">
        <f>$K$284</f>
        <v>42.9</v>
      </c>
      <c r="D53" s="22">
        <v>2.5</v>
      </c>
      <c r="E53" s="26">
        <f t="shared" ref="E53" si="7">D53*C53*B53</f>
        <v>18.232500000000002</v>
      </c>
      <c r="F53" s="22" t="s">
        <v>141</v>
      </c>
    </row>
    <row r="54" spans="1:6" s="22" customFormat="1" x14ac:dyDescent="0.25">
      <c r="A54" s="22" t="s">
        <v>170</v>
      </c>
      <c r="B54" s="22">
        <f>F24</f>
        <v>1.07</v>
      </c>
      <c r="C54" s="25">
        <f>$K$284</f>
        <v>42.9</v>
      </c>
      <c r="D54" s="22">
        <v>1.5</v>
      </c>
      <c r="E54" s="26">
        <f t="shared" si="3"/>
        <v>68.854500000000002</v>
      </c>
      <c r="F54" s="22" t="s">
        <v>141</v>
      </c>
    </row>
    <row r="55" spans="1:6" s="22" customFormat="1" x14ac:dyDescent="0.25">
      <c r="E55" s="27">
        <f>SUM(E48:E54)</f>
        <v>1441.4399999999996</v>
      </c>
      <c r="F55" s="23" t="s">
        <v>141</v>
      </c>
    </row>
    <row r="56" spans="1:6" s="22" customFormat="1" x14ac:dyDescent="0.25">
      <c r="A56" s="22" t="s">
        <v>142</v>
      </c>
      <c r="B56" s="23">
        <f>ROUND((B54+B49+B48+B51+B52+B53+B50)*1.5,2)</f>
        <v>32.94</v>
      </c>
      <c r="C56" s="23" t="s">
        <v>143</v>
      </c>
      <c r="E56" s="26"/>
    </row>
    <row r="57" spans="1:6" s="8" customFormat="1" x14ac:dyDescent="0.25"/>
    <row r="58" spans="1:6" s="8" customFormat="1" x14ac:dyDescent="0.25">
      <c r="A58" s="8" t="s">
        <v>40</v>
      </c>
    </row>
    <row r="59" spans="1:6" s="8" customFormat="1" x14ac:dyDescent="0.25">
      <c r="A59" s="8" t="s">
        <v>144</v>
      </c>
      <c r="B59" s="8" t="s">
        <v>4</v>
      </c>
      <c r="C59" s="8" t="s">
        <v>9</v>
      </c>
    </row>
    <row r="60" spans="1:6" s="8" customFormat="1" x14ac:dyDescent="0.25">
      <c r="A60" s="8">
        <f>14.1+27.4+27.77+14-0.9-0.9-2-2</f>
        <v>77.469999999999985</v>
      </c>
      <c r="B60" s="8">
        <v>1.5</v>
      </c>
      <c r="C60" s="9">
        <f>ROUND(B60*A60,2)</f>
        <v>116.21</v>
      </c>
    </row>
    <row r="61" spans="1:6" s="8" customFormat="1" x14ac:dyDescent="0.25">
      <c r="C61" s="8">
        <f>SUM(C60:C60)</f>
        <v>116.21</v>
      </c>
      <c r="D61" s="8" t="s">
        <v>7</v>
      </c>
    </row>
    <row r="62" spans="1:6" s="8" customFormat="1" x14ac:dyDescent="0.25"/>
    <row r="63" spans="1:6" s="8" customFormat="1" x14ac:dyDescent="0.25">
      <c r="A63" s="2" t="s">
        <v>11</v>
      </c>
    </row>
    <row r="64" spans="1:6" s="8" customFormat="1" x14ac:dyDescent="0.25">
      <c r="A64" s="8" t="s">
        <v>35</v>
      </c>
    </row>
    <row r="65" spans="1:6" s="8" customFormat="1" x14ac:dyDescent="0.25">
      <c r="A65" s="8" t="s">
        <v>56</v>
      </c>
      <c r="B65" s="8" t="s">
        <v>71</v>
      </c>
      <c r="C65" s="8" t="s">
        <v>72</v>
      </c>
      <c r="D65" s="8" t="s">
        <v>5</v>
      </c>
    </row>
    <row r="66" spans="1:6" s="8" customFormat="1" x14ac:dyDescent="0.25">
      <c r="A66" s="9">
        <f>8.05+6.45</f>
        <v>14.5</v>
      </c>
      <c r="B66" s="9">
        <v>0.5</v>
      </c>
      <c r="C66" s="9">
        <f>1.5/2+0.5</f>
        <v>1.25</v>
      </c>
      <c r="D66" s="9">
        <f>C66*B66*A66</f>
        <v>9.0625</v>
      </c>
      <c r="E66" s="9" t="s">
        <v>8</v>
      </c>
    </row>
    <row r="67" spans="1:6" s="8" customFormat="1" x14ac:dyDescent="0.25">
      <c r="A67" s="9">
        <v>7.65</v>
      </c>
      <c r="B67" s="9">
        <v>0.5</v>
      </c>
      <c r="C67" s="9">
        <f>1.5/2+0.5</f>
        <v>1.25</v>
      </c>
      <c r="D67" s="9">
        <f t="shared" ref="D67" si="8">C67*B67*A67</f>
        <v>4.78125</v>
      </c>
      <c r="E67" s="9" t="s">
        <v>8</v>
      </c>
    </row>
    <row r="68" spans="1:6" s="8" customFormat="1" x14ac:dyDescent="0.25">
      <c r="A68" s="9"/>
      <c r="B68" s="9"/>
      <c r="C68" s="16" t="s">
        <v>17</v>
      </c>
      <c r="D68" s="16">
        <f>SUM(D66:D67)</f>
        <v>13.84375</v>
      </c>
      <c r="E68" s="16" t="s">
        <v>8</v>
      </c>
    </row>
    <row r="69" spans="1:6" s="8" customFormat="1" x14ac:dyDescent="0.25">
      <c r="A69" s="8" t="s">
        <v>73</v>
      </c>
    </row>
    <row r="70" spans="1:6" s="8" customFormat="1" x14ac:dyDescent="0.25">
      <c r="A70" s="8" t="s">
        <v>56</v>
      </c>
      <c r="B70" s="8" t="s">
        <v>71</v>
      </c>
      <c r="C70" s="8" t="s">
        <v>72</v>
      </c>
      <c r="D70" s="8" t="s">
        <v>5</v>
      </c>
    </row>
    <row r="71" spans="1:6" s="8" customFormat="1" x14ac:dyDescent="0.25">
      <c r="A71" s="9">
        <f>8.05+6.45</f>
        <v>14.5</v>
      </c>
      <c r="B71" s="9">
        <v>0.5</v>
      </c>
      <c r="C71" s="9">
        <f>1.5/2+0.5</f>
        <v>1.25</v>
      </c>
      <c r="D71" s="9">
        <f>C71*B71*A71</f>
        <v>9.0625</v>
      </c>
      <c r="E71" s="9" t="s">
        <v>8</v>
      </c>
      <c r="F71" s="8" t="s">
        <v>61</v>
      </c>
    </row>
    <row r="72" spans="1:6" s="8" customFormat="1" x14ac:dyDescent="0.25">
      <c r="A72" s="9">
        <v>7.65</v>
      </c>
      <c r="B72" s="9">
        <v>0.5</v>
      </c>
      <c r="C72" s="9">
        <f>1.5/2+0.5</f>
        <v>1.25</v>
      </c>
      <c r="D72" s="9">
        <f t="shared" ref="D72" si="9">C72*B72*A72</f>
        <v>4.78125</v>
      </c>
      <c r="E72" s="9" t="s">
        <v>8</v>
      </c>
      <c r="F72" s="8" t="s">
        <v>61</v>
      </c>
    </row>
    <row r="73" spans="1:6" s="8" customFormat="1" x14ac:dyDescent="0.25">
      <c r="A73" s="9"/>
      <c r="B73" s="9"/>
      <c r="C73" s="16" t="s">
        <v>17</v>
      </c>
      <c r="D73" s="16">
        <f>SUM(D71:D72)</f>
        <v>13.84375</v>
      </c>
      <c r="E73" s="16" t="s">
        <v>8</v>
      </c>
    </row>
    <row r="74" spans="1:6" s="8" customFormat="1" x14ac:dyDescent="0.25">
      <c r="C74" s="2"/>
      <c r="D74" s="10"/>
      <c r="E74" s="2"/>
    </row>
    <row r="75" spans="1:6" s="8" customFormat="1" x14ac:dyDescent="0.25">
      <c r="A75" s="8" t="s">
        <v>95</v>
      </c>
    </row>
    <row r="76" spans="1:6" s="8" customFormat="1" x14ac:dyDescent="0.25">
      <c r="A76" s="8" t="s">
        <v>56</v>
      </c>
      <c r="B76" s="8" t="s">
        <v>4</v>
      </c>
      <c r="C76" s="8" t="s">
        <v>74</v>
      </c>
      <c r="D76" s="8" t="s">
        <v>75</v>
      </c>
    </row>
    <row r="77" spans="1:6" s="8" customFormat="1" x14ac:dyDescent="0.25">
      <c r="A77" s="9">
        <v>14.5</v>
      </c>
      <c r="B77" s="9">
        <v>0.75</v>
      </c>
      <c r="C77" s="9">
        <f>A77*B77</f>
        <v>10.875</v>
      </c>
      <c r="D77" s="9" t="s">
        <v>7</v>
      </c>
      <c r="E77" s="9"/>
    </row>
    <row r="78" spans="1:6" s="8" customFormat="1" x14ac:dyDescent="0.25">
      <c r="A78" s="9">
        <f>8.05+0.15+1.2</f>
        <v>9.4</v>
      </c>
      <c r="B78" s="9">
        <v>0.75</v>
      </c>
      <c r="C78" s="9">
        <f t="shared" ref="C78:C79" si="10">A78*B78</f>
        <v>7.0500000000000007</v>
      </c>
      <c r="D78" s="9" t="s">
        <v>7</v>
      </c>
      <c r="E78" s="9"/>
    </row>
    <row r="79" spans="1:6" s="8" customFormat="1" x14ac:dyDescent="0.25">
      <c r="A79" s="9">
        <v>7.65</v>
      </c>
      <c r="B79" s="9">
        <v>0.75</v>
      </c>
      <c r="C79" s="9">
        <f t="shared" si="10"/>
        <v>5.7375000000000007</v>
      </c>
      <c r="D79" s="9" t="s">
        <v>7</v>
      </c>
      <c r="E79" s="9"/>
    </row>
    <row r="80" spans="1:6" s="8" customFormat="1" x14ac:dyDescent="0.25">
      <c r="B80" s="16" t="s">
        <v>17</v>
      </c>
      <c r="C80" s="16">
        <f>SUM(C77:C79)</f>
        <v>23.662500000000001</v>
      </c>
      <c r="D80" s="16" t="s">
        <v>7</v>
      </c>
    </row>
    <row r="81" spans="1:5" s="8" customFormat="1" x14ac:dyDescent="0.25"/>
    <row r="82" spans="1:5" s="8" customFormat="1" x14ac:dyDescent="0.25">
      <c r="A82" s="2" t="s">
        <v>13</v>
      </c>
    </row>
    <row r="83" spans="1:5" s="8" customFormat="1" x14ac:dyDescent="0.25">
      <c r="A83" s="8" t="s">
        <v>97</v>
      </c>
    </row>
    <row r="84" spans="1:5" s="8" customFormat="1" x14ac:dyDescent="0.25">
      <c r="A84" s="8" t="s">
        <v>3</v>
      </c>
      <c r="B84" s="8" t="s">
        <v>4</v>
      </c>
      <c r="C84" s="8" t="s">
        <v>14</v>
      </c>
      <c r="D84" s="8" t="s">
        <v>9</v>
      </c>
    </row>
    <row r="85" spans="1:5" s="8" customFormat="1" x14ac:dyDescent="0.25">
      <c r="A85" s="8">
        <v>2.6</v>
      </c>
      <c r="B85" s="8">
        <v>0.9</v>
      </c>
      <c r="C85" s="8">
        <v>1</v>
      </c>
      <c r="D85" s="8">
        <f>ROUND(C85*B85*A85,2)</f>
        <v>2.34</v>
      </c>
    </row>
    <row r="86" spans="1:5" s="8" customFormat="1" x14ac:dyDescent="0.25">
      <c r="A86" s="8">
        <f>25.75+10.3</f>
        <v>36.049999999999997</v>
      </c>
      <c r="B86" s="8">
        <v>0.8</v>
      </c>
      <c r="C86" s="8">
        <v>1</v>
      </c>
      <c r="D86" s="8">
        <f>ROUND(C86*B86*A86,2)</f>
        <v>28.84</v>
      </c>
    </row>
    <row r="87" spans="1:5" s="8" customFormat="1" x14ac:dyDescent="0.25">
      <c r="C87" s="2" t="s">
        <v>15</v>
      </c>
      <c r="D87" s="2">
        <f>SUM(D85:D86)</f>
        <v>31.18</v>
      </c>
      <c r="E87" s="2" t="s">
        <v>2</v>
      </c>
    </row>
    <row r="88" spans="1:5" s="8" customFormat="1" x14ac:dyDescent="0.25"/>
    <row r="89" spans="1:5" s="8" customFormat="1" x14ac:dyDescent="0.25">
      <c r="A89" s="8" t="s">
        <v>16</v>
      </c>
    </row>
    <row r="90" spans="1:5" s="8" customFormat="1" x14ac:dyDescent="0.25">
      <c r="A90" s="8" t="s">
        <v>3</v>
      </c>
      <c r="B90" s="8" t="s">
        <v>4</v>
      </c>
      <c r="C90" s="8" t="s">
        <v>14</v>
      </c>
      <c r="D90" s="8" t="s">
        <v>9</v>
      </c>
    </row>
    <row r="91" spans="1:5" s="8" customFormat="1" x14ac:dyDescent="0.25">
      <c r="A91" s="8">
        <v>2.6</v>
      </c>
      <c r="B91" s="8">
        <v>3</v>
      </c>
      <c r="C91" s="8">
        <v>1</v>
      </c>
      <c r="D91" s="8">
        <f>ROUND(C91*B91*A91,2)</f>
        <v>7.8</v>
      </c>
    </row>
    <row r="92" spans="1:5" s="8" customFormat="1" x14ac:dyDescent="0.25">
      <c r="A92" s="8">
        <v>0.9</v>
      </c>
      <c r="B92" s="8">
        <v>2.1</v>
      </c>
      <c r="C92" s="8">
        <v>-1</v>
      </c>
      <c r="D92" s="8">
        <f t="shared" ref="D92" si="11">ROUND(C92*B92*A92,2)</f>
        <v>-1.89</v>
      </c>
    </row>
    <row r="93" spans="1:5" s="8" customFormat="1" x14ac:dyDescent="0.25">
      <c r="C93" s="8" t="s">
        <v>15</v>
      </c>
      <c r="D93" s="8">
        <f>SUM(D91:D92)</f>
        <v>5.91</v>
      </c>
      <c r="E93" s="2" t="s">
        <v>7</v>
      </c>
    </row>
    <row r="94" spans="1:5" s="8" customFormat="1" x14ac:dyDescent="0.25"/>
    <row r="95" spans="1:5" s="8" customFormat="1" ht="16.5" customHeight="1" x14ac:dyDescent="0.25">
      <c r="A95" s="8" t="s">
        <v>249</v>
      </c>
    </row>
    <row r="96" spans="1:5" s="8" customFormat="1" x14ac:dyDescent="0.25">
      <c r="A96" s="8" t="s">
        <v>4</v>
      </c>
      <c r="B96" s="8" t="s">
        <v>3</v>
      </c>
      <c r="C96" s="8" t="s">
        <v>9</v>
      </c>
    </row>
    <row r="97" spans="1:6" s="8" customFormat="1" x14ac:dyDescent="0.25">
      <c r="A97" s="8">
        <v>1.8</v>
      </c>
      <c r="B97" s="8">
        <f>(0.11+0.38+0.43+0.2+1.83+0.6+1.2+1.2)*2+1.8</f>
        <v>13.700000000000001</v>
      </c>
      <c r="C97" s="8">
        <f>ROUND(B97*A97,2)</f>
        <v>24.66</v>
      </c>
    </row>
    <row r="98" spans="1:6" s="8" customFormat="1" x14ac:dyDescent="0.25">
      <c r="C98" s="2">
        <f>SUM(C97:C97)</f>
        <v>24.66</v>
      </c>
      <c r="D98" s="2" t="s">
        <v>7</v>
      </c>
    </row>
    <row r="99" spans="1:6" s="8" customFormat="1" x14ac:dyDescent="0.25"/>
    <row r="100" spans="1:6" s="8" customFormat="1" x14ac:dyDescent="0.25"/>
    <row r="101" spans="1:6" s="8" customFormat="1" x14ac:dyDescent="0.25">
      <c r="A101" s="8" t="s">
        <v>18</v>
      </c>
    </row>
    <row r="102" spans="1:6" s="8" customFormat="1" x14ac:dyDescent="0.25">
      <c r="A102" s="8" t="s">
        <v>95</v>
      </c>
    </row>
    <row r="103" spans="1:6" s="8" customFormat="1" x14ac:dyDescent="0.25">
      <c r="A103" s="8" t="s">
        <v>19</v>
      </c>
      <c r="C103" s="13">
        <f>D93*2</f>
        <v>11.82</v>
      </c>
      <c r="D103" s="8" t="s">
        <v>7</v>
      </c>
    </row>
    <row r="104" spans="1:6" s="8" customFormat="1" x14ac:dyDescent="0.25">
      <c r="A104" s="9">
        <v>77.47</v>
      </c>
      <c r="B104" s="9">
        <v>1.5</v>
      </c>
      <c r="C104" s="9">
        <f t="shared" ref="C104" si="12">A104*B104</f>
        <v>116.205</v>
      </c>
      <c r="D104" s="9" t="s">
        <v>7</v>
      </c>
      <c r="E104" s="9"/>
    </row>
    <row r="105" spans="1:6" s="8" customFormat="1" x14ac:dyDescent="0.25">
      <c r="A105" s="9"/>
      <c r="B105" s="9"/>
      <c r="C105" s="16">
        <f>SUM(C103:C104)</f>
        <v>128.02500000000001</v>
      </c>
      <c r="D105" s="16" t="s">
        <v>7</v>
      </c>
      <c r="E105" s="9"/>
    </row>
    <row r="107" spans="1:6" s="8" customFormat="1" x14ac:dyDescent="0.25">
      <c r="A107" s="8" t="s">
        <v>20</v>
      </c>
    </row>
    <row r="108" spans="1:6" s="8" customFormat="1" x14ac:dyDescent="0.25">
      <c r="A108" s="8" t="s">
        <v>116</v>
      </c>
      <c r="B108" s="8" t="s">
        <v>22</v>
      </c>
      <c r="C108" s="8" t="s">
        <v>4</v>
      </c>
      <c r="D108" s="8" t="s">
        <v>14</v>
      </c>
      <c r="E108" s="8" t="s">
        <v>9</v>
      </c>
    </row>
    <row r="109" spans="1:6" s="8" customFormat="1" x14ac:dyDescent="0.25">
      <c r="B109" s="13">
        <f>A104</f>
        <v>77.47</v>
      </c>
      <c r="C109" s="8">
        <v>2.9</v>
      </c>
      <c r="D109" s="8">
        <v>1</v>
      </c>
      <c r="E109" s="8">
        <f>ROUND(D109*C109*B109,2)</f>
        <v>224.66</v>
      </c>
    </row>
    <row r="110" spans="1:6" s="8" customFormat="1" x14ac:dyDescent="0.25">
      <c r="E110" s="8">
        <f>SUM(E109:E109)</f>
        <v>224.66</v>
      </c>
      <c r="F110" s="9" t="s">
        <v>7</v>
      </c>
    </row>
    <row r="111" spans="1:6" s="8" customFormat="1" x14ac:dyDescent="0.25"/>
    <row r="112" spans="1:6" s="8" customFormat="1" x14ac:dyDescent="0.25">
      <c r="A112" s="8" t="s">
        <v>23</v>
      </c>
    </row>
    <row r="113" spans="1:6" s="8" customFormat="1" x14ac:dyDescent="0.25">
      <c r="A113" s="8" t="s">
        <v>3</v>
      </c>
      <c r="B113" s="8" t="s">
        <v>4</v>
      </c>
      <c r="C113" s="8" t="s">
        <v>14</v>
      </c>
      <c r="D113" s="8" t="s">
        <v>9</v>
      </c>
    </row>
    <row r="114" spans="1:6" s="8" customFormat="1" x14ac:dyDescent="0.25">
      <c r="A114" s="8">
        <v>0.9</v>
      </c>
      <c r="B114" s="8">
        <v>2</v>
      </c>
      <c r="C114" s="8">
        <v>8</v>
      </c>
      <c r="D114" s="8">
        <f>C114*B114*A114</f>
        <v>14.4</v>
      </c>
    </row>
    <row r="115" spans="1:6" s="8" customFormat="1" x14ac:dyDescent="0.25">
      <c r="A115" s="8">
        <v>2</v>
      </c>
      <c r="B115" s="8">
        <v>2</v>
      </c>
      <c r="C115" s="8">
        <v>3</v>
      </c>
      <c r="D115" s="8">
        <f t="shared" ref="D115" si="13">C115*B115*A115</f>
        <v>12</v>
      </c>
    </row>
    <row r="116" spans="1:6" s="8" customFormat="1" x14ac:dyDescent="0.25">
      <c r="C116" s="8" t="s">
        <v>15</v>
      </c>
      <c r="D116" s="8">
        <f>SUM(D114:D115)</f>
        <v>26.4</v>
      </c>
    </row>
    <row r="117" spans="1:6" s="8" customFormat="1" x14ac:dyDescent="0.25"/>
    <row r="118" spans="1:6" s="8" customFormat="1" x14ac:dyDescent="0.25">
      <c r="C118" s="16" t="s">
        <v>17</v>
      </c>
      <c r="D118" s="16">
        <f>E110-D116</f>
        <v>198.26</v>
      </c>
      <c r="E118" s="16" t="s">
        <v>7</v>
      </c>
    </row>
    <row r="119" spans="1:6" s="8" customFormat="1" x14ac:dyDescent="0.25">
      <c r="C119" s="16"/>
      <c r="D119" s="16"/>
      <c r="E119" s="16"/>
    </row>
    <row r="120" spans="1:6" s="8" customFormat="1" x14ac:dyDescent="0.25">
      <c r="A120" s="8" t="s">
        <v>20</v>
      </c>
    </row>
    <row r="121" spans="1:6" s="8" customFormat="1" x14ac:dyDescent="0.25">
      <c r="A121" s="8" t="s">
        <v>117</v>
      </c>
      <c r="B121" s="8" t="s">
        <v>22</v>
      </c>
      <c r="C121" s="8" t="s">
        <v>4</v>
      </c>
      <c r="D121" s="8" t="s">
        <v>14</v>
      </c>
      <c r="E121" s="8" t="s">
        <v>9</v>
      </c>
    </row>
    <row r="122" spans="1:6" s="8" customFormat="1" x14ac:dyDescent="0.25">
      <c r="A122" s="8" t="s">
        <v>126</v>
      </c>
      <c r="B122" s="13">
        <f>B109</f>
        <v>77.47</v>
      </c>
      <c r="C122" s="8">
        <v>0.1</v>
      </c>
      <c r="D122" s="8">
        <v>1</v>
      </c>
      <c r="E122" s="21">
        <f t="shared" ref="E122" si="14">ROUND(D122*C122*B122,2)</f>
        <v>7.75</v>
      </c>
    </row>
    <row r="123" spans="1:6" s="8" customFormat="1" x14ac:dyDescent="0.25">
      <c r="E123" s="8">
        <f>SUM(E122:E122)</f>
        <v>7.75</v>
      </c>
      <c r="F123" s="9" t="s">
        <v>7</v>
      </c>
    </row>
    <row r="124" spans="1:6" s="8" customFormat="1" x14ac:dyDescent="0.25"/>
    <row r="125" spans="1:6" s="8" customFormat="1" x14ac:dyDescent="0.25">
      <c r="A125" s="8" t="s">
        <v>23</v>
      </c>
    </row>
    <row r="126" spans="1:6" s="8" customFormat="1" x14ac:dyDescent="0.25">
      <c r="A126" s="8" t="s">
        <v>3</v>
      </c>
      <c r="B126" s="8" t="s">
        <v>4</v>
      </c>
      <c r="C126" s="8" t="s">
        <v>14</v>
      </c>
      <c r="D126" s="8" t="s">
        <v>9</v>
      </c>
    </row>
    <row r="127" spans="1:6" s="8" customFormat="1" x14ac:dyDescent="0.25">
      <c r="A127" s="8">
        <v>0.9</v>
      </c>
      <c r="B127" s="8">
        <v>0.1</v>
      </c>
      <c r="C127" s="8">
        <v>8</v>
      </c>
      <c r="D127" s="8">
        <f>C127*B127*A127</f>
        <v>0.72000000000000008</v>
      </c>
    </row>
    <row r="128" spans="1:6" s="8" customFormat="1" x14ac:dyDescent="0.25">
      <c r="A128" s="8">
        <v>2</v>
      </c>
      <c r="B128" s="8">
        <v>0.1</v>
      </c>
      <c r="C128" s="8">
        <v>2</v>
      </c>
      <c r="D128" s="8">
        <f t="shared" ref="D128" si="15">C128*B128*A128</f>
        <v>0.4</v>
      </c>
    </row>
    <row r="129" spans="1:5" s="8" customFormat="1" x14ac:dyDescent="0.25">
      <c r="C129" s="8" t="s">
        <v>15</v>
      </c>
      <c r="D129" s="8">
        <f>SUM(D127:D128)</f>
        <v>1.1200000000000001</v>
      </c>
    </row>
    <row r="130" spans="1:5" s="8" customFormat="1" x14ac:dyDescent="0.25"/>
    <row r="131" spans="1:5" s="8" customFormat="1" x14ac:dyDescent="0.25">
      <c r="C131" s="16" t="s">
        <v>17</v>
      </c>
      <c r="D131" s="16">
        <f>E123-D129</f>
        <v>6.63</v>
      </c>
      <c r="E131" s="16" t="s">
        <v>7</v>
      </c>
    </row>
    <row r="132" spans="1:5" x14ac:dyDescent="0.25">
      <c r="C132" s="15"/>
      <c r="D132" s="15"/>
      <c r="E132" s="15"/>
    </row>
    <row r="133" spans="1:5" s="8" customFormat="1" x14ac:dyDescent="0.25">
      <c r="A133" s="8" t="s">
        <v>25</v>
      </c>
    </row>
    <row r="134" spans="1:5" s="8" customFormat="1" x14ac:dyDescent="0.25">
      <c r="A134" s="8" t="s">
        <v>179</v>
      </c>
      <c r="C134" s="13"/>
    </row>
    <row r="135" spans="1:5" s="8" customFormat="1" x14ac:dyDescent="0.25">
      <c r="A135" s="8" t="s">
        <v>21</v>
      </c>
      <c r="B135" s="8" t="s">
        <v>9</v>
      </c>
      <c r="C135" s="8" t="s">
        <v>14</v>
      </c>
      <c r="D135" s="8" t="s">
        <v>9</v>
      </c>
    </row>
    <row r="136" spans="1:5" s="8" customFormat="1" x14ac:dyDescent="0.25">
      <c r="A136" s="8" t="s">
        <v>174</v>
      </c>
      <c r="B136" s="8">
        <v>11.57</v>
      </c>
      <c r="C136" s="8">
        <v>1</v>
      </c>
      <c r="D136" s="8">
        <f>C136*B136</f>
        <v>11.57</v>
      </c>
    </row>
    <row r="137" spans="1:5" s="8" customFormat="1" x14ac:dyDescent="0.25">
      <c r="A137" s="8" t="s">
        <v>175</v>
      </c>
      <c r="B137" s="8">
        <v>45.8</v>
      </c>
      <c r="C137" s="8">
        <v>1</v>
      </c>
      <c r="D137" s="8">
        <f t="shared" ref="D137:D140" si="16">C137*B137</f>
        <v>45.8</v>
      </c>
    </row>
    <row r="138" spans="1:5" s="8" customFormat="1" x14ac:dyDescent="0.25">
      <c r="A138" s="8" t="s">
        <v>176</v>
      </c>
      <c r="B138" s="8">
        <v>12</v>
      </c>
      <c r="C138" s="8">
        <v>1</v>
      </c>
      <c r="D138" s="8">
        <f t="shared" si="16"/>
        <v>12</v>
      </c>
    </row>
    <row r="139" spans="1:5" s="8" customFormat="1" x14ac:dyDescent="0.25">
      <c r="A139" s="8" t="s">
        <v>177</v>
      </c>
      <c r="B139" s="8">
        <v>19</v>
      </c>
      <c r="C139" s="8">
        <v>1</v>
      </c>
      <c r="D139" s="8">
        <f t="shared" si="16"/>
        <v>19</v>
      </c>
    </row>
    <row r="140" spans="1:5" s="8" customFormat="1" x14ac:dyDescent="0.25">
      <c r="A140" s="8" t="s">
        <v>178</v>
      </c>
      <c r="B140" s="8">
        <v>9.7799999999999994</v>
      </c>
      <c r="C140" s="8">
        <v>1</v>
      </c>
      <c r="D140" s="8">
        <f t="shared" si="16"/>
        <v>9.7799999999999994</v>
      </c>
    </row>
    <row r="141" spans="1:5" s="8" customFormat="1" x14ac:dyDescent="0.25">
      <c r="D141" s="2">
        <f>SUM(D136:D140)</f>
        <v>98.15</v>
      </c>
      <c r="E141" s="16" t="s">
        <v>7</v>
      </c>
    </row>
    <row r="142" spans="1:5" s="8" customFormat="1" x14ac:dyDescent="0.25">
      <c r="D142" s="2"/>
      <c r="E142" s="16"/>
    </row>
    <row r="143" spans="1:5" s="8" customFormat="1" x14ac:dyDescent="0.25">
      <c r="A143" s="8" t="s">
        <v>123</v>
      </c>
      <c r="C143" s="13"/>
    </row>
    <row r="144" spans="1:5" s="8" customFormat="1" x14ac:dyDescent="0.25">
      <c r="B144" s="8" t="s">
        <v>9</v>
      </c>
      <c r="C144" s="8" t="s">
        <v>14</v>
      </c>
      <c r="D144" s="8" t="s">
        <v>9</v>
      </c>
    </row>
    <row r="145" spans="1:5" s="8" customFormat="1" x14ac:dyDescent="0.25">
      <c r="B145" s="8">
        <v>18.3</v>
      </c>
      <c r="C145" s="8">
        <v>1</v>
      </c>
      <c r="D145" s="8">
        <f t="shared" ref="D145:D148" si="17">C145*B145</f>
        <v>18.3</v>
      </c>
    </row>
    <row r="146" spans="1:5" s="8" customFormat="1" x14ac:dyDescent="0.25">
      <c r="B146" s="8">
        <v>34.9</v>
      </c>
      <c r="C146" s="8">
        <v>1</v>
      </c>
      <c r="D146" s="8">
        <f t="shared" si="17"/>
        <v>34.9</v>
      </c>
    </row>
    <row r="147" spans="1:5" s="8" customFormat="1" x14ac:dyDescent="0.25">
      <c r="B147" s="8">
        <v>41.9</v>
      </c>
      <c r="C147" s="8">
        <v>1</v>
      </c>
      <c r="D147" s="8">
        <f t="shared" si="17"/>
        <v>41.9</v>
      </c>
    </row>
    <row r="148" spans="1:5" s="8" customFormat="1" x14ac:dyDescent="0.25">
      <c r="B148" s="8">
        <v>74</v>
      </c>
      <c r="C148" s="8">
        <v>1</v>
      </c>
      <c r="D148" s="8">
        <f t="shared" si="17"/>
        <v>74</v>
      </c>
    </row>
    <row r="149" spans="1:5" s="8" customFormat="1" x14ac:dyDescent="0.25">
      <c r="D149" s="16">
        <f>SUM(D145:D148)</f>
        <v>169.1</v>
      </c>
      <c r="E149" s="16" t="s">
        <v>7</v>
      </c>
    </row>
    <row r="150" spans="1:5" s="8" customFormat="1" x14ac:dyDescent="0.25"/>
    <row r="151" spans="1:5" s="8" customFormat="1" x14ac:dyDescent="0.25">
      <c r="A151" s="8" t="s">
        <v>184</v>
      </c>
      <c r="C151" s="13"/>
    </row>
    <row r="152" spans="1:5" s="8" customFormat="1" x14ac:dyDescent="0.25">
      <c r="A152" s="8" t="s">
        <v>21</v>
      </c>
      <c r="B152" s="8" t="s">
        <v>9</v>
      </c>
      <c r="C152" s="8" t="s">
        <v>14</v>
      </c>
      <c r="D152" s="8" t="s">
        <v>9</v>
      </c>
    </row>
    <row r="153" spans="1:5" s="8" customFormat="1" x14ac:dyDescent="0.25">
      <c r="A153" s="8" t="s">
        <v>185</v>
      </c>
      <c r="B153" s="8">
        <v>26.4</v>
      </c>
      <c r="C153" s="8">
        <v>1</v>
      </c>
      <c r="D153" s="8">
        <f>C153*B153</f>
        <v>26.4</v>
      </c>
    </row>
    <row r="154" spans="1:5" s="8" customFormat="1" x14ac:dyDescent="0.25">
      <c r="D154" s="2">
        <f>SUM(D153:D153)</f>
        <v>26.4</v>
      </c>
      <c r="E154" s="16" t="s">
        <v>7</v>
      </c>
    </row>
    <row r="155" spans="1:5" s="8" customFormat="1" x14ac:dyDescent="0.25">
      <c r="D155" s="2"/>
      <c r="E155" s="16"/>
    </row>
    <row r="156" spans="1:5" s="8" customFormat="1" x14ac:dyDescent="0.25">
      <c r="A156" s="8" t="s">
        <v>184</v>
      </c>
      <c r="C156" s="13"/>
    </row>
    <row r="157" spans="1:5" s="8" customFormat="1" x14ac:dyDescent="0.25">
      <c r="A157" s="8" t="s">
        <v>21</v>
      </c>
      <c r="B157" s="8" t="s">
        <v>9</v>
      </c>
      <c r="C157" s="8" t="s">
        <v>14</v>
      </c>
      <c r="D157" s="8" t="s">
        <v>9</v>
      </c>
    </row>
    <row r="158" spans="1:5" s="8" customFormat="1" x14ac:dyDescent="0.25">
      <c r="A158" s="8" t="s">
        <v>203</v>
      </c>
      <c r="B158" s="8">
        <v>277.58</v>
      </c>
      <c r="C158" s="8">
        <v>1</v>
      </c>
      <c r="D158" s="8">
        <f>C158*B158</f>
        <v>277.58</v>
      </c>
    </row>
    <row r="159" spans="1:5" s="8" customFormat="1" x14ac:dyDescent="0.25">
      <c r="D159" s="2">
        <f>SUM(D158:D158)</f>
        <v>277.58</v>
      </c>
      <c r="E159" s="16" t="s">
        <v>7</v>
      </c>
    </row>
    <row r="160" spans="1:5" s="8" customFormat="1" x14ac:dyDescent="0.25">
      <c r="D160" s="2"/>
      <c r="E160" s="16"/>
    </row>
    <row r="161" spans="1:5" s="8" customFormat="1" x14ac:dyDescent="0.25">
      <c r="A161" s="8" t="s">
        <v>26</v>
      </c>
    </row>
    <row r="162" spans="1:5" s="8" customFormat="1" x14ac:dyDescent="0.25">
      <c r="B162" s="8" t="s">
        <v>3</v>
      </c>
      <c r="C162" s="8" t="s">
        <v>14</v>
      </c>
      <c r="D162" s="8" t="s">
        <v>15</v>
      </c>
    </row>
    <row r="163" spans="1:5" s="8" customFormat="1" x14ac:dyDescent="0.25">
      <c r="B163" s="8">
        <v>0.9</v>
      </c>
      <c r="C163" s="8">
        <v>13</v>
      </c>
      <c r="D163" s="8">
        <f>C163*B163</f>
        <v>11.700000000000001</v>
      </c>
    </row>
    <row r="164" spans="1:5" s="8" customFormat="1" x14ac:dyDescent="0.25">
      <c r="B164" s="8">
        <v>0.7</v>
      </c>
      <c r="C164" s="8">
        <v>2</v>
      </c>
      <c r="D164" s="8">
        <f t="shared" ref="D164:D168" si="18">C164*B164</f>
        <v>1.4</v>
      </c>
    </row>
    <row r="165" spans="1:5" s="8" customFormat="1" x14ac:dyDescent="0.25">
      <c r="B165" s="8">
        <v>0.8</v>
      </c>
      <c r="C165" s="8">
        <v>1</v>
      </c>
      <c r="D165" s="8">
        <f t="shared" si="18"/>
        <v>0.8</v>
      </c>
    </row>
    <row r="166" spans="1:5" s="8" customFormat="1" x14ac:dyDescent="0.25">
      <c r="B166" s="8">
        <v>3.2</v>
      </c>
      <c r="C166" s="8">
        <v>1</v>
      </c>
      <c r="D166" s="8">
        <f t="shared" si="18"/>
        <v>3.2</v>
      </c>
    </row>
    <row r="167" spans="1:5" s="8" customFormat="1" x14ac:dyDescent="0.25">
      <c r="B167" s="8">
        <v>1</v>
      </c>
      <c r="C167" s="8">
        <v>1</v>
      </c>
      <c r="D167" s="8">
        <f t="shared" si="18"/>
        <v>1</v>
      </c>
    </row>
    <row r="168" spans="1:5" s="8" customFormat="1" x14ac:dyDescent="0.25">
      <c r="B168" s="8">
        <v>2</v>
      </c>
      <c r="C168" s="8">
        <v>1</v>
      </c>
      <c r="D168" s="8">
        <f t="shared" si="18"/>
        <v>2</v>
      </c>
    </row>
    <row r="169" spans="1:5" s="8" customFormat="1" x14ac:dyDescent="0.25">
      <c r="D169" s="2">
        <f>SUM(D163:D168)</f>
        <v>20.100000000000001</v>
      </c>
      <c r="E169" s="16" t="s">
        <v>2</v>
      </c>
    </row>
    <row r="170" spans="1:5" x14ac:dyDescent="0.25">
      <c r="D170" s="7"/>
      <c r="E170" s="15"/>
    </row>
    <row r="171" spans="1:5" s="8" customFormat="1" x14ac:dyDescent="0.25">
      <c r="A171" s="8" t="s">
        <v>69</v>
      </c>
      <c r="C171" s="2">
        <v>9.27</v>
      </c>
      <c r="D171" s="2" t="s">
        <v>7</v>
      </c>
      <c r="E171" s="16"/>
    </row>
    <row r="172" spans="1:5" x14ac:dyDescent="0.25">
      <c r="D172" s="7"/>
      <c r="E172" s="15"/>
    </row>
    <row r="173" spans="1:5" s="8" customFormat="1" x14ac:dyDescent="0.25">
      <c r="A173" s="8" t="s">
        <v>27</v>
      </c>
    </row>
    <row r="174" spans="1:5" s="8" customFormat="1" x14ac:dyDescent="0.25">
      <c r="A174" s="8" t="s">
        <v>70</v>
      </c>
    </row>
    <row r="175" spans="1:5" s="8" customFormat="1" x14ac:dyDescent="0.25">
      <c r="A175" s="8" t="s">
        <v>3</v>
      </c>
      <c r="B175" s="8" t="s">
        <v>4</v>
      </c>
      <c r="C175" s="8" t="s">
        <v>14</v>
      </c>
      <c r="D175" s="8" t="s">
        <v>9</v>
      </c>
    </row>
    <row r="176" spans="1:5" s="8" customFormat="1" x14ac:dyDescent="0.25">
      <c r="A176" s="8">
        <v>0.9</v>
      </c>
      <c r="B176" s="8">
        <v>2.1</v>
      </c>
      <c r="C176" s="2">
        <v>4</v>
      </c>
      <c r="D176" s="8">
        <f>ROUND(C176*B176*A176,2)</f>
        <v>7.56</v>
      </c>
    </row>
    <row r="177" spans="1:5" s="8" customFormat="1" x14ac:dyDescent="0.25">
      <c r="C177" s="8" t="s">
        <v>15</v>
      </c>
      <c r="D177" s="8">
        <f>SUM(D176:D176)</f>
        <v>7.56</v>
      </c>
      <c r="E177" s="8" t="s">
        <v>7</v>
      </c>
    </row>
    <row r="178" spans="1:5" s="8" customFormat="1" x14ac:dyDescent="0.25"/>
    <row r="179" spans="1:5" s="8" customFormat="1" x14ac:dyDescent="0.25">
      <c r="A179" s="8" t="s">
        <v>132</v>
      </c>
    </row>
    <row r="180" spans="1:5" s="8" customFormat="1" x14ac:dyDescent="0.25">
      <c r="A180" s="8" t="s">
        <v>3</v>
      </c>
      <c r="B180" s="8" t="s">
        <v>4</v>
      </c>
      <c r="C180" s="8" t="s">
        <v>14</v>
      </c>
      <c r="D180" s="8" t="s">
        <v>9</v>
      </c>
    </row>
    <row r="181" spans="1:5" s="8" customFormat="1" x14ac:dyDescent="0.25">
      <c r="A181" s="8">
        <v>0.9</v>
      </c>
      <c r="B181" s="8">
        <v>1.6</v>
      </c>
      <c r="C181" s="8">
        <v>2</v>
      </c>
      <c r="D181" s="8">
        <f t="shared" ref="D181:D182" si="19">ROUND(C181*B181*A181,2)</f>
        <v>2.88</v>
      </c>
    </row>
    <row r="182" spans="1:5" s="8" customFormat="1" x14ac:dyDescent="0.25">
      <c r="A182" s="8">
        <v>0.6</v>
      </c>
      <c r="B182" s="8">
        <v>1.6</v>
      </c>
      <c r="C182" s="8">
        <v>6</v>
      </c>
      <c r="D182" s="8">
        <f t="shared" si="19"/>
        <v>5.76</v>
      </c>
    </row>
    <row r="183" spans="1:5" s="8" customFormat="1" x14ac:dyDescent="0.25">
      <c r="C183" s="2" t="s">
        <v>15</v>
      </c>
      <c r="D183" s="2">
        <f>SUM(D181:D182)</f>
        <v>8.64</v>
      </c>
      <c r="E183" s="2" t="s">
        <v>7</v>
      </c>
    </row>
    <row r="184" spans="1:5" s="8" customFormat="1" x14ac:dyDescent="0.25"/>
    <row r="185" spans="1:5" s="8" customFormat="1" x14ac:dyDescent="0.25">
      <c r="A185" s="8" t="s">
        <v>135</v>
      </c>
    </row>
    <row r="186" spans="1:5" s="8" customFormat="1" x14ac:dyDescent="0.25">
      <c r="A186" s="8" t="s">
        <v>3</v>
      </c>
      <c r="B186" s="8" t="s">
        <v>4</v>
      </c>
      <c r="C186" s="8" t="s">
        <v>14</v>
      </c>
      <c r="D186" s="8" t="s">
        <v>9</v>
      </c>
    </row>
    <row r="187" spans="1:5" s="8" customFormat="1" x14ac:dyDescent="0.25">
      <c r="A187" s="8">
        <v>2.2000000000000002</v>
      </c>
      <c r="B187" s="8">
        <v>2.2000000000000002</v>
      </c>
      <c r="C187" s="8">
        <v>1</v>
      </c>
      <c r="D187" s="8">
        <f t="shared" ref="D187" si="20">ROUND(C187*B187*A187,2)</f>
        <v>4.84</v>
      </c>
    </row>
    <row r="188" spans="1:5" s="8" customFormat="1" x14ac:dyDescent="0.25">
      <c r="C188" s="2" t="s">
        <v>15</v>
      </c>
      <c r="D188" s="2">
        <f>SUM(D187:D187)</f>
        <v>4.84</v>
      </c>
      <c r="E188" s="2" t="s">
        <v>7</v>
      </c>
    </row>
    <row r="189" spans="1:5" s="8" customFormat="1" x14ac:dyDescent="0.25"/>
    <row r="190" spans="1:5" s="8" customFormat="1" x14ac:dyDescent="0.25">
      <c r="A190" s="8" t="s">
        <v>201</v>
      </c>
    </row>
    <row r="191" spans="1:5" s="8" customFormat="1" x14ac:dyDescent="0.25">
      <c r="A191" s="8" t="s">
        <v>3</v>
      </c>
      <c r="B191" s="8" t="s">
        <v>4</v>
      </c>
      <c r="C191" s="8" t="s">
        <v>14</v>
      </c>
      <c r="D191" s="8" t="s">
        <v>9</v>
      </c>
    </row>
    <row r="192" spans="1:5" s="8" customFormat="1" x14ac:dyDescent="0.25">
      <c r="A192" s="8">
        <v>2</v>
      </c>
      <c r="B192" s="8">
        <v>0.8</v>
      </c>
      <c r="C192" s="8">
        <v>1</v>
      </c>
      <c r="D192" s="8">
        <f t="shared" ref="D192" si="21">ROUND(C192*B192*A192,2)</f>
        <v>1.6</v>
      </c>
    </row>
    <row r="193" spans="1:5" s="8" customFormat="1" x14ac:dyDescent="0.25">
      <c r="C193" s="2" t="s">
        <v>15</v>
      </c>
      <c r="D193" s="2">
        <f>SUM(D192:D192)</f>
        <v>1.6</v>
      </c>
      <c r="E193" s="2" t="s">
        <v>7</v>
      </c>
    </row>
    <row r="194" spans="1:5" s="8" customFormat="1" x14ac:dyDescent="0.25"/>
    <row r="195" spans="1:5" s="8" customFormat="1" x14ac:dyDescent="0.25">
      <c r="A195" s="8" t="s">
        <v>125</v>
      </c>
    </row>
    <row r="196" spans="1:5" s="8" customFormat="1" x14ac:dyDescent="0.25">
      <c r="A196" s="8" t="s">
        <v>3</v>
      </c>
    </row>
    <row r="197" spans="1:5" s="8" customFormat="1" x14ac:dyDescent="0.25">
      <c r="A197" s="2">
        <v>2</v>
      </c>
      <c r="B197" s="2" t="s">
        <v>2</v>
      </c>
    </row>
    <row r="198" spans="1:5" s="8" customFormat="1" x14ac:dyDescent="0.25">
      <c r="C198" s="2"/>
      <c r="D198" s="2"/>
      <c r="E198" s="2"/>
    </row>
    <row r="199" spans="1:5" s="8" customFormat="1" x14ac:dyDescent="0.25"/>
    <row r="200" spans="1:5" s="8" customFormat="1" x14ac:dyDescent="0.25">
      <c r="A200" s="8" t="s">
        <v>60</v>
      </c>
    </row>
    <row r="201" spans="1:5" s="8" customFormat="1" x14ac:dyDescent="0.25">
      <c r="A201" s="8" t="s">
        <v>3</v>
      </c>
      <c r="B201" s="8" t="s">
        <v>4</v>
      </c>
      <c r="C201" s="8" t="s">
        <v>14</v>
      </c>
      <c r="D201" s="8" t="s">
        <v>9</v>
      </c>
    </row>
    <row r="202" spans="1:5" s="8" customFormat="1" x14ac:dyDescent="0.25">
      <c r="A202" s="8">
        <v>2.2000000000000002</v>
      </c>
      <c r="B202" s="8">
        <v>1</v>
      </c>
      <c r="C202" s="8">
        <v>1</v>
      </c>
      <c r="D202" s="8">
        <f t="shared" ref="D202:D203" si="22">ROUND(C202*B202*A202,2)</f>
        <v>2.2000000000000002</v>
      </c>
    </row>
    <row r="203" spans="1:5" s="8" customFormat="1" x14ac:dyDescent="0.25">
      <c r="A203" s="8">
        <v>3.2</v>
      </c>
      <c r="B203" s="8">
        <v>0.6</v>
      </c>
      <c r="C203" s="8">
        <v>4</v>
      </c>
      <c r="D203" s="8">
        <f t="shared" si="22"/>
        <v>7.68</v>
      </c>
    </row>
    <row r="204" spans="1:5" s="8" customFormat="1" x14ac:dyDescent="0.25">
      <c r="C204" s="2" t="s">
        <v>15</v>
      </c>
      <c r="D204" s="2">
        <f>SUM(D202:D203)</f>
        <v>9.879999999999999</v>
      </c>
      <c r="E204" s="2" t="s">
        <v>7</v>
      </c>
    </row>
    <row r="205" spans="1:5" s="8" customFormat="1" x14ac:dyDescent="0.25"/>
    <row r="206" spans="1:5" s="8" customFormat="1" x14ac:dyDescent="0.25">
      <c r="A206" s="2" t="s">
        <v>28</v>
      </c>
    </row>
    <row r="207" spans="1:5" s="8" customFormat="1" x14ac:dyDescent="0.25">
      <c r="A207" s="8" t="s">
        <v>29</v>
      </c>
    </row>
    <row r="208" spans="1:5" s="8" customFormat="1" x14ac:dyDescent="0.25">
      <c r="A208" s="8" t="s">
        <v>3</v>
      </c>
      <c r="B208" s="8" t="s">
        <v>14</v>
      </c>
      <c r="C208" s="8" t="s">
        <v>15</v>
      </c>
    </row>
    <row r="209" spans="1:4" s="8" customFormat="1" x14ac:dyDescent="0.25">
      <c r="A209" s="8">
        <v>13.85</v>
      </c>
      <c r="B209" s="8">
        <v>2</v>
      </c>
      <c r="C209" s="8">
        <f>B209*A209</f>
        <v>27.7</v>
      </c>
    </row>
    <row r="210" spans="1:4" s="8" customFormat="1" x14ac:dyDescent="0.25">
      <c r="A210" s="8">
        <v>7.05</v>
      </c>
      <c r="B210" s="8">
        <v>1</v>
      </c>
      <c r="C210" s="8">
        <f>B210*A210</f>
        <v>7.05</v>
      </c>
    </row>
    <row r="211" spans="1:4" s="8" customFormat="1" x14ac:dyDescent="0.25">
      <c r="C211" s="2">
        <f>SUM(C209:C210)</f>
        <v>34.75</v>
      </c>
      <c r="D211" s="16" t="s">
        <v>2</v>
      </c>
    </row>
    <row r="212" spans="1:4" s="8" customFormat="1" x14ac:dyDescent="0.25"/>
    <row r="213" spans="1:4" s="8" customFormat="1" x14ac:dyDescent="0.25">
      <c r="A213" s="8" t="s">
        <v>90</v>
      </c>
    </row>
    <row r="214" spans="1:4" s="8" customFormat="1" x14ac:dyDescent="0.25">
      <c r="A214" s="8" t="s">
        <v>243</v>
      </c>
    </row>
    <row r="215" spans="1:4" s="8" customFormat="1" x14ac:dyDescent="0.25">
      <c r="B215" s="8" t="s">
        <v>9</v>
      </c>
    </row>
    <row r="216" spans="1:4" s="8" customFormat="1" x14ac:dyDescent="0.25">
      <c r="B216" s="8">
        <f>ROUND(3.21*7.1,2)</f>
        <v>22.79</v>
      </c>
    </row>
    <row r="217" spans="1:4" s="8" customFormat="1" x14ac:dyDescent="0.25">
      <c r="A217" s="2" t="s">
        <v>15</v>
      </c>
      <c r="B217" s="2">
        <f>SUM(B216:B216)</f>
        <v>22.79</v>
      </c>
      <c r="C217" s="2" t="s">
        <v>7</v>
      </c>
    </row>
    <row r="218" spans="1:4" s="8" customFormat="1" x14ac:dyDescent="0.25"/>
    <row r="219" spans="1:4" s="8" customFormat="1" x14ac:dyDescent="0.25">
      <c r="A219" s="8" t="s">
        <v>30</v>
      </c>
    </row>
    <row r="220" spans="1:4" s="8" customFormat="1" x14ac:dyDescent="0.25">
      <c r="A220" s="8" t="s">
        <v>3</v>
      </c>
      <c r="B220" s="8" t="s">
        <v>14</v>
      </c>
      <c r="C220" s="8" t="s">
        <v>15</v>
      </c>
    </row>
    <row r="221" spans="1:4" s="8" customFormat="1" x14ac:dyDescent="0.25">
      <c r="A221" s="8">
        <v>7.05</v>
      </c>
      <c r="B221" s="8">
        <v>1</v>
      </c>
      <c r="C221" s="8">
        <f>A221*B221</f>
        <v>7.05</v>
      </c>
    </row>
    <row r="222" spans="1:4" s="8" customFormat="1" x14ac:dyDescent="0.25">
      <c r="C222" s="2">
        <f>SUM(C221:C221)</f>
        <v>7.05</v>
      </c>
      <c r="D222" s="2" t="s">
        <v>2</v>
      </c>
    </row>
    <row r="223" spans="1:4" s="8" customFormat="1" x14ac:dyDescent="0.25"/>
    <row r="224" spans="1:4" s="8" customFormat="1" x14ac:dyDescent="0.25">
      <c r="A224" s="8" t="s">
        <v>180</v>
      </c>
    </row>
    <row r="225" spans="1:5" s="8" customFormat="1" x14ac:dyDescent="0.25">
      <c r="A225" s="8" t="s">
        <v>3</v>
      </c>
      <c r="B225" s="8" t="s">
        <v>14</v>
      </c>
      <c r="C225" s="8" t="s">
        <v>15</v>
      </c>
    </row>
    <row r="226" spans="1:5" s="8" customFormat="1" x14ac:dyDescent="0.25">
      <c r="A226" s="8">
        <v>13.85</v>
      </c>
      <c r="B226" s="8">
        <v>10.1</v>
      </c>
      <c r="C226" s="8">
        <f>ROUND(A226*B226,2)</f>
        <v>139.88999999999999</v>
      </c>
    </row>
    <row r="227" spans="1:5" s="8" customFormat="1" x14ac:dyDescent="0.25">
      <c r="C227" s="2">
        <f>SUM(C226:C226)</f>
        <v>139.88999999999999</v>
      </c>
      <c r="D227" s="2" t="s">
        <v>2</v>
      </c>
    </row>
    <row r="229" spans="1:5" s="8" customFormat="1" x14ac:dyDescent="0.25">
      <c r="A229" s="8" t="s">
        <v>200</v>
      </c>
      <c r="C229" s="2"/>
      <c r="D229" s="2"/>
    </row>
    <row r="230" spans="1:5" s="8" customFormat="1" x14ac:dyDescent="0.25">
      <c r="A230" s="8" t="s">
        <v>144</v>
      </c>
      <c r="B230" s="8" t="s">
        <v>4</v>
      </c>
      <c r="C230" s="8" t="s">
        <v>9</v>
      </c>
      <c r="D230" s="2"/>
    </row>
    <row r="231" spans="1:5" s="8" customFormat="1" x14ac:dyDescent="0.25">
      <c r="A231" s="8">
        <v>11.57</v>
      </c>
      <c r="B231" s="8">
        <v>0.9</v>
      </c>
      <c r="C231" s="8">
        <f>ROUND(B231*A231,2)</f>
        <v>10.41</v>
      </c>
      <c r="D231" s="2"/>
    </row>
    <row r="232" spans="1:5" s="8" customFormat="1" x14ac:dyDescent="0.25">
      <c r="C232" s="2">
        <f>SUM(C231:C231)</f>
        <v>10.41</v>
      </c>
      <c r="D232" s="2" t="s">
        <v>7</v>
      </c>
    </row>
    <row r="233" spans="1:5" s="8" customFormat="1" x14ac:dyDescent="0.25">
      <c r="C233" s="2"/>
      <c r="D233" s="2"/>
    </row>
    <row r="234" spans="1:5" s="8" customFormat="1" x14ac:dyDescent="0.25"/>
    <row r="235" spans="1:5" s="8" customFormat="1" x14ac:dyDescent="0.25">
      <c r="A235" s="8" t="s">
        <v>31</v>
      </c>
    </row>
    <row r="236" spans="1:5" s="8" customFormat="1" x14ac:dyDescent="0.25">
      <c r="A236" s="8" t="s">
        <v>188</v>
      </c>
    </row>
    <row r="237" spans="1:5" s="8" customFormat="1" x14ac:dyDescent="0.25">
      <c r="A237" s="10">
        <f>34.35*4.8-3*0.8*4-2*0.8-2*2.1+35.16*1+112*1.7</f>
        <v>375.04</v>
      </c>
      <c r="B237" s="2" t="s">
        <v>7</v>
      </c>
    </row>
    <row r="238" spans="1:5" s="8" customFormat="1" x14ac:dyDescent="0.25"/>
    <row r="239" spans="1:5" s="8" customFormat="1" x14ac:dyDescent="0.25">
      <c r="A239" s="8" t="s">
        <v>64</v>
      </c>
    </row>
    <row r="240" spans="1:5" s="8" customFormat="1" x14ac:dyDescent="0.25">
      <c r="A240" s="8" t="s">
        <v>65</v>
      </c>
      <c r="D240" s="2">
        <f>D177*2</f>
        <v>15.12</v>
      </c>
      <c r="E240" s="2" t="s">
        <v>7</v>
      </c>
    </row>
    <row r="241" spans="1:6" s="8" customFormat="1" x14ac:dyDescent="0.25"/>
    <row r="242" spans="1:6" s="8" customFormat="1" x14ac:dyDescent="0.25">
      <c r="A242" s="8" t="s">
        <v>33</v>
      </c>
    </row>
    <row r="243" spans="1:6" s="8" customFormat="1" x14ac:dyDescent="0.25">
      <c r="A243" s="8" t="s">
        <v>66</v>
      </c>
      <c r="C243" s="16">
        <f>191.83-41</f>
        <v>150.83000000000001</v>
      </c>
      <c r="D243" s="2" t="s">
        <v>7</v>
      </c>
    </row>
    <row r="244" spans="1:6" s="8" customFormat="1" x14ac:dyDescent="0.25"/>
    <row r="245" spans="1:6" s="8" customFormat="1" x14ac:dyDescent="0.25">
      <c r="A245" s="8" t="s">
        <v>67</v>
      </c>
    </row>
    <row r="246" spans="1:6" s="8" customFormat="1" x14ac:dyDescent="0.25">
      <c r="A246" s="8" t="s">
        <v>36</v>
      </c>
      <c r="B246" s="8" t="s">
        <v>12</v>
      </c>
      <c r="C246" s="8" t="s">
        <v>4</v>
      </c>
      <c r="D246" s="8" t="s">
        <v>14</v>
      </c>
      <c r="E246" s="8" t="s">
        <v>9</v>
      </c>
      <c r="F246" s="8" t="s">
        <v>1</v>
      </c>
    </row>
    <row r="247" spans="1:6" s="8" customFormat="1" x14ac:dyDescent="0.25">
      <c r="A247" s="8" t="s">
        <v>68</v>
      </c>
      <c r="B247" s="8">
        <v>2.2000000000000002</v>
      </c>
      <c r="C247" s="8">
        <v>2.2000000000000002</v>
      </c>
      <c r="D247" s="8">
        <v>2</v>
      </c>
      <c r="E247" s="9">
        <f>D247*C247*B247</f>
        <v>9.6800000000000015</v>
      </c>
      <c r="F247" s="8" t="s">
        <v>7</v>
      </c>
    </row>
    <row r="248" spans="1:6" s="8" customFormat="1" x14ac:dyDescent="0.25">
      <c r="A248" s="8" t="s">
        <v>60</v>
      </c>
      <c r="B248" s="8">
        <v>3.2</v>
      </c>
      <c r="C248" s="8">
        <v>1</v>
      </c>
      <c r="D248" s="8">
        <v>8</v>
      </c>
      <c r="E248" s="9">
        <f t="shared" ref="E248:E249" si="23">D248*C248*B248</f>
        <v>25.6</v>
      </c>
      <c r="F248" s="8" t="s">
        <v>7</v>
      </c>
    </row>
    <row r="249" spans="1:6" s="8" customFormat="1" x14ac:dyDescent="0.25">
      <c r="A249" s="8" t="s">
        <v>60</v>
      </c>
      <c r="B249" s="8">
        <v>2.2000000000000002</v>
      </c>
      <c r="C249" s="8">
        <v>1</v>
      </c>
      <c r="D249" s="8">
        <v>2</v>
      </c>
      <c r="E249" s="9">
        <f t="shared" si="23"/>
        <v>4.4000000000000004</v>
      </c>
      <c r="F249" s="8" t="s">
        <v>7</v>
      </c>
    </row>
    <row r="250" spans="1:6" s="8" customFormat="1" x14ac:dyDescent="0.25">
      <c r="A250" s="8" t="s">
        <v>60</v>
      </c>
      <c r="B250" s="8">
        <f>18.13+17.03</f>
        <v>35.159999999999997</v>
      </c>
      <c r="C250" s="8">
        <v>1.1000000000000001</v>
      </c>
      <c r="D250" s="8">
        <v>2</v>
      </c>
      <c r="E250" s="9">
        <f t="shared" ref="E250" si="24">D250*C250*B250</f>
        <v>77.352000000000004</v>
      </c>
      <c r="F250" s="8" t="s">
        <v>8</v>
      </c>
    </row>
    <row r="251" spans="1:6" s="8" customFormat="1" x14ac:dyDescent="0.25">
      <c r="E251" s="16">
        <f>SUM(E247:E250)</f>
        <v>117.03200000000001</v>
      </c>
      <c r="F251" s="2" t="s">
        <v>7</v>
      </c>
    </row>
    <row r="252" spans="1:6" s="8" customFormat="1" x14ac:dyDescent="0.25"/>
    <row r="253" spans="1:6" s="8" customFormat="1" x14ac:dyDescent="0.25">
      <c r="A253" s="8" t="s">
        <v>181</v>
      </c>
    </row>
    <row r="254" spans="1:6" s="8" customFormat="1" x14ac:dyDescent="0.25">
      <c r="A254" s="8" t="s">
        <v>21</v>
      </c>
      <c r="B254" s="8" t="s">
        <v>9</v>
      </c>
    </row>
    <row r="255" spans="1:6" s="8" customFormat="1" x14ac:dyDescent="0.25">
      <c r="A255" s="8" t="s">
        <v>182</v>
      </c>
      <c r="B255" s="8">
        <v>18</v>
      </c>
    </row>
    <row r="256" spans="1:6" s="8" customFormat="1" x14ac:dyDescent="0.25">
      <c r="A256" s="8" t="s">
        <v>183</v>
      </c>
      <c r="B256" s="8">
        <v>15.8</v>
      </c>
    </row>
    <row r="257" spans="1:6" s="8" customFormat="1" x14ac:dyDescent="0.25">
      <c r="B257" s="2">
        <f>SUM(B255:B256)</f>
        <v>33.799999999999997</v>
      </c>
      <c r="C257" s="2" t="s">
        <v>7</v>
      </c>
    </row>
    <row r="258" spans="1:6" s="8" customFormat="1" x14ac:dyDescent="0.25">
      <c r="A258" s="8" t="s">
        <v>275</v>
      </c>
    </row>
    <row r="259" spans="1:6" s="8" customFormat="1" x14ac:dyDescent="0.25">
      <c r="A259" s="8" t="s">
        <v>36</v>
      </c>
      <c r="B259" s="8" t="s">
        <v>12</v>
      </c>
      <c r="C259" s="8" t="s">
        <v>4</v>
      </c>
      <c r="D259" s="8" t="s">
        <v>14</v>
      </c>
      <c r="E259" s="8" t="s">
        <v>9</v>
      </c>
      <c r="F259" s="8" t="s">
        <v>1</v>
      </c>
    </row>
    <row r="260" spans="1:6" s="8" customFormat="1" x14ac:dyDescent="0.25">
      <c r="A260" s="8" t="s">
        <v>276</v>
      </c>
      <c r="B260" s="8">
        <v>112.15</v>
      </c>
      <c r="C260" s="8">
        <v>2.2000000000000002</v>
      </c>
      <c r="D260" s="8">
        <v>1</v>
      </c>
      <c r="E260" s="9">
        <f>D260*C260*B260</f>
        <v>246.73000000000005</v>
      </c>
      <c r="F260" s="8" t="s">
        <v>7</v>
      </c>
    </row>
    <row r="261" spans="1:6" s="8" customFormat="1" x14ac:dyDescent="0.25">
      <c r="A261" s="8" t="s">
        <v>277</v>
      </c>
      <c r="B261" s="8">
        <v>34.35</v>
      </c>
      <c r="C261" s="8">
        <v>3</v>
      </c>
      <c r="D261" s="8">
        <v>1</v>
      </c>
      <c r="E261" s="9">
        <f t="shared" ref="E261" si="25">D261*C261*B261</f>
        <v>103.05000000000001</v>
      </c>
      <c r="F261" s="8" t="s">
        <v>7</v>
      </c>
    </row>
    <row r="262" spans="1:6" s="8" customFormat="1" x14ac:dyDescent="0.25">
      <c r="E262" s="16">
        <f>SUM(E260:E261)</f>
        <v>349.78000000000009</v>
      </c>
      <c r="F262" s="2" t="s">
        <v>7</v>
      </c>
    </row>
    <row r="263" spans="1:6" s="8" customFormat="1" x14ac:dyDescent="0.25"/>
    <row r="264" spans="1:6" s="8" customFormat="1" x14ac:dyDescent="0.25">
      <c r="A264" s="2" t="s">
        <v>261</v>
      </c>
    </row>
    <row r="265" spans="1:6" s="8" customFormat="1" x14ac:dyDescent="0.25">
      <c r="A265" s="8" t="s">
        <v>58</v>
      </c>
    </row>
    <row r="266" spans="1:6" s="8" customFormat="1" x14ac:dyDescent="0.25">
      <c r="A266" s="8" t="s">
        <v>9</v>
      </c>
      <c r="B266" s="16">
        <f>11.57+15.8+18+19+45.8+12+9.78</f>
        <v>131.94999999999999</v>
      </c>
      <c r="C266" s="16" t="s">
        <v>7</v>
      </c>
    </row>
    <row r="267" spans="1:6" s="8" customFormat="1" x14ac:dyDescent="0.25">
      <c r="B267" s="16"/>
      <c r="C267" s="16"/>
    </row>
    <row r="268" spans="1:6" s="8" customFormat="1" x14ac:dyDescent="0.25">
      <c r="A268" s="8" t="s">
        <v>197</v>
      </c>
      <c r="B268" s="16">
        <v>410.67</v>
      </c>
      <c r="C268" s="16" t="s">
        <v>7</v>
      </c>
    </row>
    <row r="269" spans="1:6" s="8" customFormat="1" x14ac:dyDescent="0.25">
      <c r="B269" s="16"/>
      <c r="C269" s="16"/>
    </row>
    <row r="270" spans="1:6" s="8" customFormat="1" x14ac:dyDescent="0.25">
      <c r="B270" s="16"/>
      <c r="C270" s="16"/>
    </row>
    <row r="271" spans="1:6" s="8" customFormat="1" x14ac:dyDescent="0.25">
      <c r="A271" s="8" t="s">
        <v>187</v>
      </c>
      <c r="B271" s="16">
        <f>9.3+6.1+4.95+8.3</f>
        <v>28.650000000000002</v>
      </c>
      <c r="C271" s="16" t="s">
        <v>2</v>
      </c>
    </row>
    <row r="272" spans="1:6" s="8" customFormat="1" x14ac:dyDescent="0.25">
      <c r="B272" s="16"/>
      <c r="C272" s="16"/>
    </row>
    <row r="273" spans="1:12" s="8" customFormat="1" x14ac:dyDescent="0.25">
      <c r="A273" s="8" t="s">
        <v>189</v>
      </c>
      <c r="B273" s="16"/>
      <c r="C273" s="16"/>
    </row>
    <row r="274" spans="1:12" s="8" customFormat="1" x14ac:dyDescent="0.25">
      <c r="A274" s="8" t="s">
        <v>190</v>
      </c>
      <c r="B274" s="16"/>
      <c r="C274" s="16"/>
    </row>
    <row r="275" spans="1:12" s="8" customFormat="1" x14ac:dyDescent="0.25">
      <c r="A275" s="8" t="s">
        <v>191</v>
      </c>
      <c r="B275" s="16"/>
      <c r="C275" s="16">
        <v>1</v>
      </c>
    </row>
    <row r="276" spans="1:12" s="8" customFormat="1" x14ac:dyDescent="0.25">
      <c r="A276" s="8" t="s">
        <v>192</v>
      </c>
      <c r="B276" s="16"/>
      <c r="C276" s="16">
        <v>2</v>
      </c>
    </row>
    <row r="277" spans="1:12" s="8" customFormat="1" x14ac:dyDescent="0.25">
      <c r="A277" s="8" t="s">
        <v>193</v>
      </c>
      <c r="B277" s="16"/>
      <c r="C277" s="16">
        <v>2</v>
      </c>
    </row>
    <row r="278" spans="1:12" s="8" customFormat="1" x14ac:dyDescent="0.25">
      <c r="A278" s="8" t="s">
        <v>194</v>
      </c>
      <c r="B278" s="16"/>
      <c r="C278" s="16">
        <v>2</v>
      </c>
    </row>
    <row r="279" spans="1:12" s="8" customFormat="1" x14ac:dyDescent="0.25">
      <c r="A279" s="8" t="s">
        <v>195</v>
      </c>
      <c r="B279" s="16"/>
      <c r="C279" s="16">
        <v>2</v>
      </c>
    </row>
    <row r="280" spans="1:12" s="8" customFormat="1" x14ac:dyDescent="0.25">
      <c r="A280" s="8" t="s">
        <v>196</v>
      </c>
      <c r="B280" s="16"/>
      <c r="C280" s="16">
        <v>1</v>
      </c>
    </row>
    <row r="281" spans="1:12" s="8" customFormat="1" x14ac:dyDescent="0.25">
      <c r="B281" s="16"/>
      <c r="C281" s="16"/>
    </row>
    <row r="282" spans="1:12" s="8" customFormat="1" x14ac:dyDescent="0.25">
      <c r="B282" s="16"/>
      <c r="C282" s="16"/>
    </row>
    <row r="283" spans="1:12" s="22" customFormat="1" x14ac:dyDescent="0.25">
      <c r="A283" s="41" t="s">
        <v>157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s="22" customFormat="1" x14ac:dyDescent="0.25">
      <c r="A284" s="42" t="s">
        <v>142</v>
      </c>
      <c r="B284" s="42"/>
      <c r="C284" s="42"/>
      <c r="D284" s="42"/>
      <c r="E284" s="31" t="s">
        <v>158</v>
      </c>
      <c r="F284" s="43" t="s">
        <v>159</v>
      </c>
      <c r="G284" s="43"/>
      <c r="H284" s="43" t="s">
        <v>160</v>
      </c>
      <c r="I284" s="43"/>
      <c r="J284" s="43"/>
      <c r="K284" s="31">
        <v>42.9</v>
      </c>
      <c r="L284" s="31" t="s">
        <v>55</v>
      </c>
    </row>
    <row r="285" spans="1:12" s="22" customFormat="1" x14ac:dyDescent="0.25">
      <c r="A285" s="42"/>
      <c r="B285" s="42"/>
      <c r="C285" s="42"/>
      <c r="D285" s="42"/>
      <c r="E285" s="31" t="s">
        <v>161</v>
      </c>
      <c r="F285" s="43" t="s">
        <v>162</v>
      </c>
      <c r="G285" s="43"/>
      <c r="H285" s="43" t="s">
        <v>163</v>
      </c>
      <c r="I285" s="43"/>
      <c r="J285" s="43"/>
      <c r="K285" s="31">
        <v>0</v>
      </c>
      <c r="L285" s="31" t="s">
        <v>55</v>
      </c>
    </row>
    <row r="286" spans="1:12" s="22" customFormat="1" ht="400.15" customHeight="1" x14ac:dyDescent="0.25">
      <c r="A286" s="44" t="e" vm="1">
        <v>#VALUE!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</row>
    <row r="287" spans="1:12" s="22" customFormat="1" x14ac:dyDescent="0.25"/>
    <row r="288" spans="1:12" s="22" customFormat="1" x14ac:dyDescent="0.25"/>
    <row r="289" spans="1:12" s="22" customFormat="1" x14ac:dyDescent="0.25">
      <c r="A289" s="41" t="s">
        <v>157</v>
      </c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s="22" customFormat="1" x14ac:dyDescent="0.25">
      <c r="A290" s="42" t="s">
        <v>164</v>
      </c>
      <c r="B290" s="42"/>
      <c r="C290" s="42"/>
      <c r="D290" s="42"/>
      <c r="E290" s="31" t="s">
        <v>158</v>
      </c>
      <c r="F290" s="43" t="s">
        <v>159</v>
      </c>
      <c r="G290" s="43"/>
      <c r="H290" s="43" t="s">
        <v>160</v>
      </c>
      <c r="I290" s="43"/>
      <c r="J290" s="43"/>
      <c r="K290" s="31">
        <v>45</v>
      </c>
      <c r="L290" s="31" t="s">
        <v>55</v>
      </c>
    </row>
    <row r="291" spans="1:12" s="22" customFormat="1" x14ac:dyDescent="0.25">
      <c r="A291" s="42"/>
      <c r="B291" s="42"/>
      <c r="C291" s="42"/>
      <c r="D291" s="42"/>
      <c r="E291" s="31" t="s">
        <v>161</v>
      </c>
      <c r="F291" s="43" t="s">
        <v>165</v>
      </c>
      <c r="G291" s="43"/>
      <c r="H291" s="43" t="s">
        <v>163</v>
      </c>
      <c r="I291" s="43"/>
      <c r="J291" s="43"/>
      <c r="K291" s="31"/>
      <c r="L291" s="31" t="s">
        <v>55</v>
      </c>
    </row>
    <row r="292" spans="1:12" s="22" customFormat="1" ht="400.15" customHeight="1" x14ac:dyDescent="0.25">
      <c r="A292" s="44" t="e" vm="2">
        <v>#VALUE!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</row>
    <row r="293" spans="1:12" s="22" customFormat="1" x14ac:dyDescent="0.25"/>
    <row r="294" spans="1:12" s="22" customFormat="1" x14ac:dyDescent="0.25">
      <c r="A294" s="41" t="s">
        <v>157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s="22" customFormat="1" x14ac:dyDescent="0.25">
      <c r="A295" s="42" t="s">
        <v>166</v>
      </c>
      <c r="B295" s="42"/>
      <c r="C295" s="42"/>
      <c r="D295" s="42"/>
      <c r="E295" s="31" t="s">
        <v>158</v>
      </c>
      <c r="F295" s="43" t="s">
        <v>159</v>
      </c>
      <c r="G295" s="43"/>
      <c r="H295" s="43" t="s">
        <v>160</v>
      </c>
      <c r="I295" s="43"/>
      <c r="J295" s="43"/>
      <c r="K295" s="31">
        <v>39</v>
      </c>
      <c r="L295" s="31" t="s">
        <v>55</v>
      </c>
    </row>
    <row r="296" spans="1:12" s="22" customFormat="1" x14ac:dyDescent="0.25">
      <c r="A296" s="42"/>
      <c r="B296" s="42"/>
      <c r="C296" s="42"/>
      <c r="D296" s="42"/>
      <c r="E296" s="31" t="s">
        <v>161</v>
      </c>
      <c r="F296" s="43" t="s">
        <v>167</v>
      </c>
      <c r="G296" s="43"/>
      <c r="H296" s="43" t="s">
        <v>163</v>
      </c>
      <c r="I296" s="43"/>
      <c r="J296" s="43"/>
      <c r="K296" s="31">
        <v>0</v>
      </c>
      <c r="L296" s="31" t="s">
        <v>55</v>
      </c>
    </row>
    <row r="297" spans="1:12" s="22" customFormat="1" ht="400.15" customHeight="1" x14ac:dyDescent="0.25">
      <c r="A297" s="44" t="e" vm="3">
        <v>#VALUE!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</row>
    <row r="298" spans="1:12" s="22" customFormat="1" x14ac:dyDescent="0.25"/>
  </sheetData>
  <mergeCells count="21">
    <mergeCell ref="A297:L297"/>
    <mergeCell ref="A292:L292"/>
    <mergeCell ref="A294:L294"/>
    <mergeCell ref="A295:D296"/>
    <mergeCell ref="F295:G295"/>
    <mergeCell ref="H295:J295"/>
    <mergeCell ref="F296:G296"/>
    <mergeCell ref="H296:J296"/>
    <mergeCell ref="A286:L286"/>
    <mergeCell ref="A289:L289"/>
    <mergeCell ref="A290:D291"/>
    <mergeCell ref="F290:G290"/>
    <mergeCell ref="H290:J290"/>
    <mergeCell ref="F291:G291"/>
    <mergeCell ref="H291:J291"/>
    <mergeCell ref="A283:L283"/>
    <mergeCell ref="A284:D285"/>
    <mergeCell ref="F284:G284"/>
    <mergeCell ref="H284:J284"/>
    <mergeCell ref="F285:G285"/>
    <mergeCell ref="H285:J285"/>
  </mergeCells>
  <phoneticPr fontId="1" type="noConversion"/>
  <conditionalFormatting sqref="G34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0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00E5D-CA92-4C35-9364-9DF632195E38}">
  <dimension ref="A3:D17"/>
  <sheetViews>
    <sheetView view="pageBreakPreview" zoomScale="60" zoomScaleNormal="100" workbookViewId="0">
      <selection activeCell="B12" sqref="B12:B13"/>
    </sheetView>
  </sheetViews>
  <sheetFormatPr defaultRowHeight="15" x14ac:dyDescent="0.25"/>
  <cols>
    <col min="1" max="1" width="28.7109375" bestFit="1" customWidth="1"/>
    <col min="2" max="2" width="8.140625" bestFit="1" customWidth="1"/>
    <col min="3" max="3" width="18.140625" bestFit="1" customWidth="1"/>
    <col min="4" max="4" width="18.5703125" bestFit="1" customWidth="1"/>
  </cols>
  <sheetData>
    <row r="3" spans="1:4" x14ac:dyDescent="0.25">
      <c r="A3" s="32" t="s">
        <v>217</v>
      </c>
      <c r="B3" t="s">
        <v>258</v>
      </c>
      <c r="C3" t="s">
        <v>259</v>
      </c>
      <c r="D3" t="s">
        <v>260</v>
      </c>
    </row>
    <row r="4" spans="1:4" x14ac:dyDescent="0.25">
      <c r="A4" s="33" t="s">
        <v>34</v>
      </c>
      <c r="B4">
        <v>234.31</v>
      </c>
      <c r="C4">
        <v>21.009999999999998</v>
      </c>
      <c r="D4">
        <v>5.13</v>
      </c>
    </row>
    <row r="5" spans="1:4" x14ac:dyDescent="0.25">
      <c r="A5" s="34" t="s">
        <v>224</v>
      </c>
      <c r="B5">
        <v>30.76</v>
      </c>
      <c r="C5">
        <v>10.34</v>
      </c>
    </row>
    <row r="6" spans="1:4" x14ac:dyDescent="0.25">
      <c r="A6" s="34" t="s">
        <v>255</v>
      </c>
      <c r="B6">
        <v>10.5</v>
      </c>
      <c r="D6">
        <v>1.35</v>
      </c>
    </row>
    <row r="7" spans="1:4" x14ac:dyDescent="0.25">
      <c r="A7" s="34" t="s">
        <v>239</v>
      </c>
      <c r="B7">
        <v>140.87</v>
      </c>
      <c r="C7">
        <v>10.67</v>
      </c>
    </row>
    <row r="8" spans="1:4" x14ac:dyDescent="0.25">
      <c r="A8" s="34" t="s">
        <v>256</v>
      </c>
      <c r="B8">
        <v>43.18</v>
      </c>
      <c r="D8">
        <v>3.24</v>
      </c>
    </row>
    <row r="9" spans="1:4" x14ac:dyDescent="0.25">
      <c r="A9" s="34" t="s">
        <v>257</v>
      </c>
      <c r="B9">
        <v>9</v>
      </c>
      <c r="D9">
        <v>0.54</v>
      </c>
    </row>
    <row r="10" spans="1:4" x14ac:dyDescent="0.25">
      <c r="A10" s="33" t="s">
        <v>226</v>
      </c>
      <c r="B10">
        <v>425.37999999999994</v>
      </c>
      <c r="C10">
        <v>26.52</v>
      </c>
    </row>
    <row r="11" spans="1:4" x14ac:dyDescent="0.25">
      <c r="A11" s="34" t="s">
        <v>233</v>
      </c>
      <c r="B11">
        <v>8.64</v>
      </c>
      <c r="C11">
        <v>1.04</v>
      </c>
    </row>
    <row r="12" spans="1:4" x14ac:dyDescent="0.25">
      <c r="A12" s="34" t="s">
        <v>227</v>
      </c>
      <c r="B12">
        <v>184.39</v>
      </c>
      <c r="C12">
        <v>13.93</v>
      </c>
    </row>
    <row r="13" spans="1:4" x14ac:dyDescent="0.25">
      <c r="A13" s="34" t="s">
        <v>228</v>
      </c>
      <c r="B13">
        <v>61.49</v>
      </c>
      <c r="C13">
        <v>3.27</v>
      </c>
    </row>
    <row r="14" spans="1:4" x14ac:dyDescent="0.25">
      <c r="A14" s="34" t="s">
        <v>252</v>
      </c>
      <c r="B14">
        <v>32.46</v>
      </c>
      <c r="C14">
        <v>1.67</v>
      </c>
    </row>
    <row r="15" spans="1:4" x14ac:dyDescent="0.25">
      <c r="A15" s="34" t="s">
        <v>250</v>
      </c>
      <c r="B15">
        <v>114.96</v>
      </c>
      <c r="C15">
        <v>5.49</v>
      </c>
    </row>
    <row r="16" spans="1:4" x14ac:dyDescent="0.25">
      <c r="A16" s="34" t="s">
        <v>251</v>
      </c>
      <c r="B16">
        <v>23.44</v>
      </c>
      <c r="C16">
        <v>1.1200000000000001</v>
      </c>
    </row>
    <row r="17" spans="1:4" x14ac:dyDescent="0.25">
      <c r="A17" s="33" t="s">
        <v>218</v>
      </c>
      <c r="B17">
        <v>659.69</v>
      </c>
      <c r="C17">
        <v>47.53</v>
      </c>
      <c r="D17">
        <v>5.13</v>
      </c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60549-5D90-40DE-92DF-9108E6782F71}">
  <dimension ref="A3:H17"/>
  <sheetViews>
    <sheetView view="pageBreakPreview" zoomScale="60" zoomScaleNormal="100" workbookViewId="0">
      <selection activeCell="B14" activeCellId="1" sqref="B11 B14:B15"/>
    </sheetView>
  </sheetViews>
  <sheetFormatPr defaultRowHeight="15" x14ac:dyDescent="0.25"/>
  <cols>
    <col min="1" max="1" width="28.7109375" bestFit="1" customWidth="1"/>
    <col min="2" max="2" width="17.42578125" bestFit="1" customWidth="1"/>
    <col min="3" max="3" width="18.42578125" bestFit="1" customWidth="1"/>
    <col min="4" max="4" width="16.7109375" bestFit="1" customWidth="1"/>
    <col min="5" max="6" width="18.42578125" bestFit="1" customWidth="1"/>
    <col min="7" max="7" width="17.42578125" bestFit="1" customWidth="1"/>
    <col min="8" max="8" width="21.42578125" bestFit="1" customWidth="1"/>
  </cols>
  <sheetData>
    <row r="3" spans="1:8" x14ac:dyDescent="0.25">
      <c r="A3" s="32" t="s">
        <v>217</v>
      </c>
      <c r="B3" t="s">
        <v>219</v>
      </c>
      <c r="C3" t="s">
        <v>220</v>
      </c>
      <c r="D3" t="s">
        <v>221</v>
      </c>
      <c r="E3" t="s">
        <v>222</v>
      </c>
      <c r="F3" t="s">
        <v>240</v>
      </c>
      <c r="G3" t="s">
        <v>223</v>
      </c>
      <c r="H3" t="s">
        <v>241</v>
      </c>
    </row>
    <row r="4" spans="1:8" x14ac:dyDescent="0.25">
      <c r="A4" s="33" t="s">
        <v>34</v>
      </c>
      <c r="B4">
        <v>26.46</v>
      </c>
      <c r="C4">
        <v>253.1</v>
      </c>
      <c r="D4">
        <v>782.44</v>
      </c>
      <c r="E4">
        <v>254.23</v>
      </c>
      <c r="G4">
        <v>249.42</v>
      </c>
    </row>
    <row r="5" spans="1:8" x14ac:dyDescent="0.25">
      <c r="A5" s="34" t="s">
        <v>224</v>
      </c>
      <c r="D5">
        <v>347.99</v>
      </c>
    </row>
    <row r="6" spans="1:8" x14ac:dyDescent="0.25">
      <c r="A6" s="34" t="s">
        <v>239</v>
      </c>
      <c r="B6">
        <v>26.46</v>
      </c>
      <c r="C6">
        <v>165.9</v>
      </c>
      <c r="D6">
        <v>273.95</v>
      </c>
      <c r="E6">
        <v>254.23</v>
      </c>
      <c r="G6">
        <v>166.32</v>
      </c>
    </row>
    <row r="7" spans="1:8" x14ac:dyDescent="0.25">
      <c r="A7" s="34" t="s">
        <v>255</v>
      </c>
      <c r="C7">
        <v>39.799999999999997</v>
      </c>
      <c r="D7">
        <v>35.9</v>
      </c>
      <c r="G7">
        <v>13.4</v>
      </c>
    </row>
    <row r="8" spans="1:8" x14ac:dyDescent="0.25">
      <c r="A8" s="34" t="s">
        <v>256</v>
      </c>
      <c r="C8">
        <v>47.4</v>
      </c>
      <c r="D8">
        <v>100.9</v>
      </c>
      <c r="G8">
        <v>54</v>
      </c>
    </row>
    <row r="9" spans="1:8" x14ac:dyDescent="0.25">
      <c r="A9" s="34" t="s">
        <v>257</v>
      </c>
      <c r="D9">
        <v>23.7</v>
      </c>
      <c r="G9">
        <v>15.7</v>
      </c>
    </row>
    <row r="10" spans="1:8" x14ac:dyDescent="0.25">
      <c r="A10" s="33" t="s">
        <v>226</v>
      </c>
      <c r="B10">
        <v>388.08</v>
      </c>
      <c r="C10">
        <v>189.6</v>
      </c>
      <c r="D10">
        <v>1058.7800000000002</v>
      </c>
      <c r="E10">
        <v>312.01</v>
      </c>
      <c r="F10">
        <v>37.869999999999997</v>
      </c>
      <c r="G10">
        <v>428.73</v>
      </c>
      <c r="H10">
        <v>548.63</v>
      </c>
    </row>
    <row r="11" spans="1:8" x14ac:dyDescent="0.25">
      <c r="A11" s="34" t="s">
        <v>227</v>
      </c>
      <c r="B11">
        <v>73.5</v>
      </c>
      <c r="C11">
        <v>61.62</v>
      </c>
      <c r="D11">
        <v>459.05</v>
      </c>
      <c r="E11">
        <v>231.12</v>
      </c>
      <c r="F11">
        <v>37.869999999999997</v>
      </c>
      <c r="G11">
        <v>171.86</v>
      </c>
    </row>
    <row r="12" spans="1:8" x14ac:dyDescent="0.25">
      <c r="A12" s="34" t="s">
        <v>228</v>
      </c>
      <c r="C12">
        <v>127.98</v>
      </c>
      <c r="D12">
        <v>51.83</v>
      </c>
      <c r="G12">
        <v>79.459999999999994</v>
      </c>
    </row>
    <row r="13" spans="1:8" x14ac:dyDescent="0.25">
      <c r="A13" s="34" t="s">
        <v>233</v>
      </c>
      <c r="B13">
        <v>296.94</v>
      </c>
      <c r="H13">
        <v>548.63</v>
      </c>
    </row>
    <row r="14" spans="1:8" x14ac:dyDescent="0.25">
      <c r="A14" s="34" t="s">
        <v>252</v>
      </c>
      <c r="B14">
        <v>11.76</v>
      </c>
      <c r="D14">
        <v>148.08000000000001</v>
      </c>
      <c r="E14">
        <v>57.78</v>
      </c>
      <c r="G14">
        <v>29.57</v>
      </c>
    </row>
    <row r="15" spans="1:8" x14ac:dyDescent="0.25">
      <c r="A15" s="34" t="s">
        <v>250</v>
      </c>
      <c r="B15">
        <v>5.88</v>
      </c>
      <c r="D15">
        <v>333.18</v>
      </c>
      <c r="E15">
        <v>23.11</v>
      </c>
      <c r="G15">
        <v>121.97</v>
      </c>
    </row>
    <row r="16" spans="1:8" x14ac:dyDescent="0.25">
      <c r="A16" s="34" t="s">
        <v>251</v>
      </c>
      <c r="D16">
        <v>66.64</v>
      </c>
      <c r="G16">
        <v>25.87</v>
      </c>
    </row>
    <row r="17" spans="1:8" x14ac:dyDescent="0.25">
      <c r="A17" s="33" t="s">
        <v>218</v>
      </c>
      <c r="B17">
        <v>414.53999999999996</v>
      </c>
      <c r="C17">
        <v>442.7</v>
      </c>
      <c r="D17">
        <v>1841.22</v>
      </c>
      <c r="E17">
        <v>566.24</v>
      </c>
      <c r="F17">
        <v>37.869999999999997</v>
      </c>
      <c r="G17">
        <v>678.15</v>
      </c>
      <c r="H17">
        <v>548.63</v>
      </c>
    </row>
  </sheetData>
  <pageMargins left="0.511811024" right="0.511811024" top="0.78740157499999996" bottom="0.78740157499999996" header="0.31496062000000002" footer="0.31496062000000002"/>
  <pageSetup paperSize="9" scale="86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4571-8FB7-40B4-A60C-C82CF723C5C3}">
  <sheetPr>
    <pageSetUpPr fitToPage="1"/>
  </sheetPr>
  <dimension ref="A1:N12"/>
  <sheetViews>
    <sheetView view="pageBreakPreview" zoomScale="60" zoomScaleNormal="100" workbookViewId="0">
      <selection activeCell="C5" sqref="C5"/>
    </sheetView>
  </sheetViews>
  <sheetFormatPr defaultRowHeight="15" x14ac:dyDescent="0.25"/>
  <cols>
    <col min="1" max="1" width="10.42578125" style="3" customWidth="1"/>
    <col min="2" max="2" width="16.28515625" bestFit="1" customWidth="1"/>
    <col min="3" max="3" width="22.140625" bestFit="1" customWidth="1"/>
    <col min="4" max="4" width="9.85546875" customWidth="1"/>
    <col min="5" max="6" width="12.28515625" customWidth="1"/>
    <col min="7" max="7" width="11.28515625" bestFit="1" customWidth="1"/>
    <col min="8" max="8" width="12.28515625" bestFit="1" customWidth="1"/>
    <col min="9" max="9" width="10.7109375" customWidth="1"/>
    <col min="10" max="10" width="12.28515625" bestFit="1" customWidth="1"/>
    <col min="11" max="12" width="10.7109375" bestFit="1" customWidth="1"/>
    <col min="13" max="13" width="11.28515625" bestFit="1" customWidth="1"/>
    <col min="14" max="14" width="20.42578125" bestFit="1" customWidth="1"/>
    <col min="15" max="15" width="11.140625" bestFit="1" customWidth="1"/>
  </cols>
  <sheetData>
    <row r="1" spans="1:14" x14ac:dyDescent="0.25">
      <c r="A1" s="3" t="s">
        <v>204</v>
      </c>
      <c r="B1" s="3" t="s">
        <v>147</v>
      </c>
      <c r="C1" t="s">
        <v>205</v>
      </c>
      <c r="D1" t="s">
        <v>206</v>
      </c>
      <c r="E1" t="s">
        <v>253</v>
      </c>
      <c r="F1" t="s">
        <v>207</v>
      </c>
      <c r="G1" t="s">
        <v>208</v>
      </c>
      <c r="H1" t="s">
        <v>209</v>
      </c>
      <c r="I1" t="s">
        <v>210</v>
      </c>
      <c r="J1" t="s">
        <v>211</v>
      </c>
      <c r="K1" t="s">
        <v>229</v>
      </c>
      <c r="L1" t="s">
        <v>212</v>
      </c>
      <c r="M1" t="s">
        <v>232</v>
      </c>
      <c r="N1" t="s">
        <v>254</v>
      </c>
    </row>
    <row r="2" spans="1:14" x14ac:dyDescent="0.25">
      <c r="A2" s="3" t="s">
        <v>213</v>
      </c>
      <c r="B2" s="3" t="s">
        <v>34</v>
      </c>
      <c r="C2" t="s">
        <v>224</v>
      </c>
      <c r="E2">
        <v>10.34</v>
      </c>
      <c r="F2">
        <v>30.76</v>
      </c>
      <c r="I2">
        <v>347.99</v>
      </c>
    </row>
    <row r="3" spans="1:14" x14ac:dyDescent="0.25">
      <c r="A3" s="3" t="s">
        <v>214</v>
      </c>
      <c r="B3" s="3" t="s">
        <v>34</v>
      </c>
      <c r="C3" t="s">
        <v>239</v>
      </c>
      <c r="E3">
        <v>10.67</v>
      </c>
      <c r="F3">
        <v>140.87</v>
      </c>
      <c r="G3">
        <v>26.46</v>
      </c>
      <c r="H3">
        <v>165.9</v>
      </c>
      <c r="I3">
        <v>273.95</v>
      </c>
      <c r="J3">
        <v>254.23</v>
      </c>
      <c r="L3">
        <v>166.32</v>
      </c>
    </row>
    <row r="4" spans="1:14" x14ac:dyDescent="0.25">
      <c r="A4" s="3" t="s">
        <v>214</v>
      </c>
      <c r="B4" s="3" t="s">
        <v>226</v>
      </c>
      <c r="C4" t="s">
        <v>227</v>
      </c>
      <c r="E4">
        <v>13.93</v>
      </c>
      <c r="F4">
        <v>184.39</v>
      </c>
      <c r="G4">
        <v>73.5</v>
      </c>
      <c r="H4">
        <v>61.62</v>
      </c>
      <c r="I4">
        <v>459.05</v>
      </c>
      <c r="J4">
        <v>231.12</v>
      </c>
      <c r="K4">
        <v>37.869999999999997</v>
      </c>
      <c r="L4">
        <v>171.86</v>
      </c>
    </row>
    <row r="5" spans="1:14" x14ac:dyDescent="0.25">
      <c r="A5" s="3" t="s">
        <v>214</v>
      </c>
      <c r="B5" s="3" t="s">
        <v>226</v>
      </c>
      <c r="C5" t="s">
        <v>228</v>
      </c>
      <c r="E5">
        <v>3.27</v>
      </c>
      <c r="F5">
        <v>61.49</v>
      </c>
      <c r="H5">
        <v>127.98</v>
      </c>
      <c r="I5">
        <v>51.83</v>
      </c>
      <c r="L5">
        <v>79.459999999999994</v>
      </c>
    </row>
    <row r="6" spans="1:14" x14ac:dyDescent="0.25">
      <c r="A6" s="3" t="s">
        <v>215</v>
      </c>
      <c r="B6" s="3" t="s">
        <v>226</v>
      </c>
      <c r="C6" t="s">
        <v>252</v>
      </c>
      <c r="E6">
        <v>1.67</v>
      </c>
      <c r="F6">
        <v>32.46</v>
      </c>
      <c r="G6">
        <v>11.76</v>
      </c>
      <c r="I6">
        <v>148.08000000000001</v>
      </c>
      <c r="J6">
        <v>57.78</v>
      </c>
      <c r="L6">
        <v>29.57</v>
      </c>
    </row>
    <row r="7" spans="1:14" x14ac:dyDescent="0.25">
      <c r="A7" s="3" t="s">
        <v>216</v>
      </c>
      <c r="B7" s="3" t="s">
        <v>226</v>
      </c>
      <c r="C7" t="s">
        <v>250</v>
      </c>
      <c r="E7">
        <v>5.49</v>
      </c>
      <c r="F7">
        <v>114.96</v>
      </c>
      <c r="G7">
        <v>5.88</v>
      </c>
      <c r="I7">
        <v>333.18</v>
      </c>
      <c r="J7">
        <v>23.11</v>
      </c>
      <c r="L7">
        <v>121.97</v>
      </c>
    </row>
    <row r="8" spans="1:14" x14ac:dyDescent="0.25">
      <c r="A8" s="3" t="s">
        <v>230</v>
      </c>
      <c r="B8" s="3" t="s">
        <v>226</v>
      </c>
      <c r="C8" t="s">
        <v>251</v>
      </c>
      <c r="E8">
        <v>1.1200000000000001</v>
      </c>
      <c r="F8">
        <v>23.44</v>
      </c>
      <c r="I8">
        <v>66.64</v>
      </c>
      <c r="L8">
        <v>25.87</v>
      </c>
    </row>
    <row r="9" spans="1:14" x14ac:dyDescent="0.25">
      <c r="A9" s="3" t="s">
        <v>231</v>
      </c>
      <c r="B9" s="3" t="s">
        <v>226</v>
      </c>
      <c r="C9" t="s">
        <v>233</v>
      </c>
      <c r="E9">
        <v>1.04</v>
      </c>
      <c r="F9">
        <v>8.64</v>
      </c>
      <c r="G9">
        <v>296.94</v>
      </c>
      <c r="M9">
        <v>548.63</v>
      </c>
    </row>
    <row r="10" spans="1:14" x14ac:dyDescent="0.25">
      <c r="A10" s="3" t="s">
        <v>213</v>
      </c>
      <c r="B10" s="3" t="s">
        <v>34</v>
      </c>
      <c r="C10" t="s">
        <v>255</v>
      </c>
      <c r="F10">
        <v>10.5</v>
      </c>
      <c r="H10">
        <v>39.799999999999997</v>
      </c>
      <c r="I10">
        <v>35.9</v>
      </c>
      <c r="L10">
        <v>13.4</v>
      </c>
      <c r="N10">
        <v>1.35</v>
      </c>
    </row>
    <row r="11" spans="1:14" x14ac:dyDescent="0.25">
      <c r="A11" s="3" t="s">
        <v>213</v>
      </c>
      <c r="B11" s="3" t="s">
        <v>34</v>
      </c>
      <c r="C11" t="s">
        <v>256</v>
      </c>
      <c r="F11">
        <v>43.18</v>
      </c>
      <c r="H11">
        <v>47.4</v>
      </c>
      <c r="I11">
        <v>100.9</v>
      </c>
      <c r="L11">
        <v>54</v>
      </c>
      <c r="N11">
        <v>3.24</v>
      </c>
    </row>
    <row r="12" spans="1:14" x14ac:dyDescent="0.25">
      <c r="A12" s="3" t="s">
        <v>213</v>
      </c>
      <c r="B12" s="3" t="s">
        <v>34</v>
      </c>
      <c r="C12" t="s">
        <v>257</v>
      </c>
      <c r="F12">
        <v>9</v>
      </c>
      <c r="I12">
        <v>23.7</v>
      </c>
      <c r="L12">
        <v>15.7</v>
      </c>
      <c r="N12">
        <v>0.54</v>
      </c>
    </row>
  </sheetData>
  <phoneticPr fontId="1" type="noConversion"/>
  <pageMargins left="0.511811024" right="0.511811024" top="0.78740157499999996" bottom="0.78740157499999996" header="0.31496062000000002" footer="0.31496062000000002"/>
  <pageSetup paperSize="9" scale="7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Empreendimento</vt:lpstr>
      <vt:lpstr>AMPLIAÇÃO</vt:lpstr>
      <vt:lpstr>REFORMA</vt:lpstr>
      <vt:lpstr>FORMA E CONCRETO</vt:lpstr>
      <vt:lpstr>RESUMO AÇO</vt:lpstr>
      <vt:lpstr>ESTRUTURAL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albervan santana</dc:creator>
  <cp:lastModifiedBy>albervan santana</cp:lastModifiedBy>
  <cp:lastPrinted>2026-03-09T13:05:44Z</cp:lastPrinted>
  <dcterms:created xsi:type="dcterms:W3CDTF">2023-01-03T18:22:27Z</dcterms:created>
  <dcterms:modified xsi:type="dcterms:W3CDTF">2026-03-09T13:05:47Z</dcterms:modified>
</cp:coreProperties>
</file>